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amos\Desktop\ANGIE\AERONAUTICA\2026\17. Cuentas de cobro\Mayo\Evidencias\"/>
    </mc:Choice>
  </mc:AlternateContent>
  <xr:revisionPtr revIDLastSave="0" documentId="13_ncr:1_{5704D7EF-A9ED-4B3D-842F-7907CF383393}" xr6:coauthVersionLast="47" xr6:coauthVersionMax="47" xr10:uidLastSave="{00000000-0000-0000-0000-000000000000}"/>
  <bookViews>
    <workbookView xWindow="-108" yWindow="-108" windowWidth="23256" windowHeight="12456" xr2:uid="{F333CEF7-E737-8641-945B-7CA8D3ABA81D}"/>
  </bookViews>
  <sheets>
    <sheet name="Listado" sheetId="15" r:id="rId1"/>
    <sheet name="Hoja1" sheetId="16" r:id="rId2"/>
  </sheets>
  <definedNames>
    <definedName name="_xlnm._FilterDatabase" localSheetId="0" hidden="1">Listado!$A$1:$AV$30</definedName>
    <definedName name="_xlnm.Print_Area" localSheetId="0">Listado!$A$1:$BC$30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T19" i="15" l="1"/>
  <c r="AS11" i="15" l="1"/>
  <c r="AN26" i="15"/>
  <c r="AN25" i="15"/>
  <c r="AN24" i="15"/>
  <c r="AN23" i="15"/>
  <c r="E15" i="16"/>
  <c r="AS17" i="15"/>
  <c r="AS10" i="15" l="1"/>
  <c r="AS4" i="15" l="1"/>
  <c r="AS5" i="15"/>
  <c r="AU30" i="15"/>
  <c r="AV30" i="15" s="1"/>
  <c r="AU29" i="15"/>
  <c r="AV29" i="15" s="1"/>
  <c r="AU28" i="15"/>
  <c r="AV28" i="15" s="1"/>
  <c r="AU27" i="15"/>
  <c r="AV27" i="15" s="1"/>
  <c r="AS16" i="15" l="1"/>
  <c r="AS18" i="15"/>
  <c r="AS13" i="15"/>
  <c r="AJ11" i="15"/>
  <c r="AK11" i="15"/>
  <c r="AI11" i="15"/>
  <c r="AS20" i="15"/>
  <c r="AU21" i="15" l="1"/>
  <c r="AV21" i="15" s="1"/>
  <c r="AU22" i="15"/>
  <c r="AV22" i="15" s="1"/>
  <c r="AU23" i="15"/>
  <c r="AV23" i="15" s="1"/>
  <c r="AU24" i="15"/>
  <c r="AV24" i="15" s="1"/>
  <c r="AU25" i="15"/>
  <c r="AV25" i="15" s="1"/>
  <c r="AU26" i="15"/>
  <c r="AV26" i="15" s="1"/>
  <c r="AU19" i="15"/>
  <c r="AU20" i="15"/>
  <c r="AV20" i="15" s="1"/>
  <c r="AM20" i="15"/>
  <c r="AL20" i="15"/>
  <c r="AK20" i="15"/>
  <c r="AJ20" i="15"/>
  <c r="AI20" i="15"/>
  <c r="AH20" i="15"/>
  <c r="AV19" i="15" l="1"/>
  <c r="AL11" i="15"/>
  <c r="W15" i="15"/>
  <c r="AS15" i="15" l="1"/>
  <c r="AU18" i="15" l="1"/>
  <c r="AV18" i="15" s="1"/>
  <c r="AU17" i="15"/>
  <c r="AV17" i="15" s="1"/>
  <c r="AU16" i="15"/>
  <c r="AV16" i="15" s="1"/>
  <c r="AU15" i="15"/>
  <c r="AV15" i="15" s="1"/>
  <c r="AM15" i="15"/>
  <c r="AK15" i="15"/>
  <c r="AJ15" i="15"/>
  <c r="AI15" i="15"/>
  <c r="AU14" i="15"/>
  <c r="AV14" i="15" s="1"/>
  <c r="AU13" i="15"/>
  <c r="AV13" i="15" s="1"/>
  <c r="AK13" i="15"/>
  <c r="AJ13" i="15"/>
  <c r="AI13" i="15"/>
  <c r="AL13" i="15"/>
  <c r="AU12" i="15"/>
  <c r="AV12" i="15" s="1"/>
  <c r="AI3" i="15" l="1"/>
  <c r="AJ3" i="15"/>
  <c r="AK3" i="15"/>
  <c r="AL3" i="15"/>
  <c r="AK9" i="15" l="1"/>
  <c r="AJ9" i="15"/>
  <c r="AI9" i="15"/>
  <c r="AU11" i="15" l="1"/>
  <c r="AV11" i="15" s="1"/>
  <c r="AH11" i="15"/>
  <c r="AU10" i="15"/>
  <c r="AV10" i="15" s="1"/>
  <c r="AU9" i="15"/>
  <c r="AV9" i="15" s="1"/>
  <c r="AU8" i="15"/>
  <c r="AV8" i="15" s="1"/>
  <c r="AU7" i="15"/>
  <c r="AV7" i="15" s="1"/>
  <c r="AU6" i="15"/>
  <c r="AV6" i="15" s="1"/>
  <c r="AU5" i="15"/>
  <c r="AV5" i="15" s="1"/>
  <c r="AU4" i="15"/>
  <c r="AV4" i="15" s="1"/>
  <c r="AU3" i="15"/>
  <c r="AV3" i="15" s="1"/>
  <c r="V3" i="15"/>
  <c r="AU2" i="15"/>
  <c r="AV2" i="15" s="1"/>
</calcChain>
</file>

<file path=xl/sharedStrings.xml><?xml version="1.0" encoding="utf-8"?>
<sst xmlns="http://schemas.openxmlformats.org/spreadsheetml/2006/main" count="887" uniqueCount="343">
  <si>
    <t>CODIGO</t>
  </si>
  <si>
    <t>REGION</t>
  </si>
  <si>
    <t>PROYECTO DE INVERSION</t>
  </si>
  <si>
    <t>DEPARTAMENTO</t>
  </si>
  <si>
    <t>MUNICIPIO</t>
  </si>
  <si>
    <t>AEROPUERTO</t>
  </si>
  <si>
    <t>SIGLA IATA</t>
  </si>
  <si>
    <t>LONGITUD</t>
  </si>
  <si>
    <t>ANCHO</t>
  </si>
  <si>
    <t>CONCESIONADO</t>
  </si>
  <si>
    <t>CONTRATO DE CONCESION No.</t>
  </si>
  <si>
    <t>ETAPA ACTUAL</t>
  </si>
  <si>
    <t>CONTRATO INTERVENTORÍA No.</t>
  </si>
  <si>
    <t>ALCANCE CONCESIÓN​</t>
  </si>
  <si>
    <t>FECHA INICIO</t>
  </si>
  <si>
    <t>FECHA FIN</t>
  </si>
  <si>
    <t>ALCANCE AEROCIVIL</t>
  </si>
  <si>
    <t>PLAN MAESTRO</t>
  </si>
  <si>
    <t xml:space="preserve">CONTRATO /
PROCESO </t>
  </si>
  <si>
    <t xml:space="preserve">OBJETO </t>
  </si>
  <si>
    <t>TIPO</t>
  </si>
  <si>
    <t>ESTADO</t>
  </si>
  <si>
    <t>VALOR CONTRATO</t>
  </si>
  <si>
    <t>AREA AEROCIVL</t>
  </si>
  <si>
    <t>PLANEADO</t>
  </si>
  <si>
    <t>ESTRUCRUTADOR/
SUPERVISOR</t>
  </si>
  <si>
    <t xml:space="preserve">CONTRATISTA/
INTERVENTORIA </t>
  </si>
  <si>
    <t>RESOLUCION APERTURA PROCESO LICITATORIO</t>
  </si>
  <si>
    <t>RESOLUCION ADJUDICACION</t>
  </si>
  <si>
    <t xml:space="preserve">FECHA RP </t>
  </si>
  <si>
    <t>FECHA LEGALIZACION CONTRATO</t>
  </si>
  <si>
    <t>FECHA DE INICIO
(CONTRACTUAL)</t>
  </si>
  <si>
    <t>PLAZO (MESES)
(CONTRACTUAL)</t>
  </si>
  <si>
    <t>FECHA DE TERMINACION 
(INICIAL)</t>
  </si>
  <si>
    <t>FECHA INICIO SUSPENSION</t>
  </si>
  <si>
    <t>FECHA FIN SUSPENSION</t>
  </si>
  <si>
    <t>FECHA DE TERMINACION 
(ACTUALIZADA)</t>
  </si>
  <si>
    <t>FECHA APROPIACION DE DISEÑOS</t>
  </si>
  <si>
    <t xml:space="preserve">OBSERVACIONES </t>
  </si>
  <si>
    <t xml:space="preserve">LINK DEL PROCESO </t>
  </si>
  <si>
    <t xml:space="preserve">TOTAL </t>
  </si>
  <si>
    <t xml:space="preserve">NORORIENTE </t>
  </si>
  <si>
    <t>10000078-OK-2010
6-agosto-2010​</t>
  </si>
  <si>
    <t>OPERACIÓN Y MANTENIMIENTO​</t>
  </si>
  <si>
    <t>196-2015​
CONSORCIO JET​</t>
  </si>
  <si>
    <t>Administración, Modernización, Expansión, Operación, Explotación Comercial y Mantenimiento, Lado Tierra.​</t>
  </si>
  <si>
    <t>Lado Aire.​
Base de Servicios de Salvamento y Extinción de Incendios – SEI.​
Servicios de navegación aérea. ​</t>
  </si>
  <si>
    <t>Obra</t>
  </si>
  <si>
    <t>DIAA</t>
  </si>
  <si>
    <t>2024 - 2025 - 2026</t>
  </si>
  <si>
    <t>-</t>
  </si>
  <si>
    <t>Interventoría</t>
  </si>
  <si>
    <t>C-2403-0600-35</t>
  </si>
  <si>
    <t xml:space="preserve">CÚCUTA </t>
  </si>
  <si>
    <t xml:space="preserve">NORTE DE SANTANDER </t>
  </si>
  <si>
    <t>CAMILO DAZA</t>
  </si>
  <si>
    <t>CUC</t>
  </si>
  <si>
    <t>PISTA 1: 1918
CLASE 4C
PISTA 2: 2244
CLASE 4D</t>
  </si>
  <si>
    <t>PISTA 1: 45
PISTA 2: 45</t>
  </si>
  <si>
    <r>
      <rPr>
        <b/>
        <sz val="10"/>
        <color theme="1"/>
        <rFont val="Arial"/>
        <family val="2"/>
      </rPr>
      <t xml:space="preserve">AEROPUERTOS DE ORIENTE S.A.S
</t>
    </r>
    <r>
      <rPr>
        <sz val="10"/>
        <color theme="1"/>
        <rFont val="Arial"/>
        <family val="2"/>
      </rPr>
      <t>CIEF - 50%​
EXI CERPI - 48,5%​
MIP CERPI - 1,5%</t>
    </r>
  </si>
  <si>
    <t>Resolución de Aprobación No. 01368
13 julio de 2020
Actualización 2030</t>
  </si>
  <si>
    <t xml:space="preserve">23001165 H4 DE 2023 </t>
  </si>
  <si>
    <r>
      <rPr>
        <b/>
        <sz val="10"/>
        <color theme="1"/>
        <rFont val="Arial"/>
        <family val="2"/>
      </rPr>
      <t>36200C0080</t>
    </r>
    <r>
      <rPr>
        <sz val="10"/>
        <color theme="1"/>
        <rFont val="Arial"/>
        <family val="2"/>
      </rPr>
      <t xml:space="preserve"> REALIZAR LA CONSTRUCCIÓN DE LAS BASES SEI Y OBRAS COMPLEMENTARIAS DE LOS AEROPUERTOS DE VALLEDUPAR, MOMPOX Y CÚCUTA (POR LOTES) VF (LOTE 3)</t>
    </r>
  </si>
  <si>
    <t>En Ejecución</t>
  </si>
  <si>
    <t>2024 - 2025</t>
  </si>
  <si>
    <t xml:space="preserve">SANDRA GARCIA
DANIEL BARÓN </t>
  </si>
  <si>
    <t>CONSORCIO OBRAS ESPECIALES</t>
  </si>
  <si>
    <t>No. 02885
26-dic-2023</t>
  </si>
  <si>
    <t>No. 00860
09-may-2024</t>
  </si>
  <si>
    <t>No. 173724
5-jun-2024</t>
  </si>
  <si>
    <t>https://www.secop.gov.co/CO1BusinessLine/Tendering/ContractNoticeView/Index?prevCtxLbl=Buscar+procesos&amp;prevCtxUrl=https%3a%2f%2fwww.secop.gov.co%3a443%2fCO1BusinessLine%2fTendering%2fContractNoticeManagement%2fIndex&amp;notice=CO1.NTC.5354898</t>
  </si>
  <si>
    <t>23001272 H3 DE 2023</t>
  </si>
  <si>
    <r>
      <rPr>
        <b/>
        <sz val="10"/>
        <color theme="1"/>
        <rFont val="Arial"/>
        <family val="2"/>
      </rPr>
      <t>36200C0081</t>
    </r>
    <r>
      <rPr>
        <sz val="10"/>
        <color theme="1"/>
        <rFont val="Arial"/>
        <family val="2"/>
      </rPr>
      <t xml:space="preserve"> REALIZAR LA INTERVENTORIA INTEGRAL A LA CONSTRUCCIÓN DE LAS BASES SEI Y OBRAS COMPLEMENTARIAS DE LOS AEROPUERTOS DE VALLEDUPAR, MOMPOX Y CÚCUTA (POR LOTES) VF (LOTE 3)</t>
    </r>
  </si>
  <si>
    <t xml:space="preserve">DANIEL BARÓN </t>
  </si>
  <si>
    <t>CONSORCIO SERVINC - BETMAF 2024</t>
  </si>
  <si>
    <t>No. 02910
27-dic-2023</t>
  </si>
  <si>
    <t>No. 01176
13-jun-2024</t>
  </si>
  <si>
    <t>No. 202124
16-jul-2024</t>
  </si>
  <si>
    <t>https://www.secop.gov.co/CO1BusinessLine/Tendering/ContractNoticeView/Index?prevCtxLbl=Buscar+procesos&amp;prevCtxUrl=https%3a%2f%2fwww.secop.gov.co%3a443%2fCO1BusinessLine%2fTendering%2fContractNoticeManagement%2fIndex&amp;notice=CO1.NTC.5358924</t>
  </si>
  <si>
    <t>REALIZAR LA NIVELACIÓN DE LA PISTA 16-34 DEL AEROPUERTO "CAMILO DAZA" DE CÚCUTA.</t>
  </si>
  <si>
    <t>En estructuración</t>
  </si>
  <si>
    <t>ALDEMAR PINZON
KARENT GONZÁLEZ</t>
  </si>
  <si>
    <t>REALIZAR LA INTERVENTORÍA INTEGRAL A LA NIVELACIÓN DE LA PISTA 16-34 ​</t>
  </si>
  <si>
    <t xml:space="preserve">NORTE </t>
  </si>
  <si>
    <t>23001191 H4 DE 2023</t>
  </si>
  <si>
    <t xml:space="preserve">OMAR ESTEVEZ ROJAS
ALDEMAR ROZO </t>
  </si>
  <si>
    <t>No. 02912
27-dic-2023</t>
  </si>
  <si>
    <t>No. 00944
15-mayo-2024</t>
  </si>
  <si>
    <t>https://www.secop.gov.co/CO1BusinessLine/Tendering/ContractNoticeView/Index?prevCtxLbl=Buscar+procesos&amp;prevCtxUrl=https%3a%2f%2fwww.secop.gov.co%3a443%2fCO1BusinessLine%2fTendering%2fContractNoticeManagement%2fIndex&amp;notice=CO1.NTC.5359291</t>
  </si>
  <si>
    <t>23001308 H3 de 2023</t>
  </si>
  <si>
    <t>No. 02970
29-dic-2023</t>
  </si>
  <si>
    <t>No. 01059
30-mayo-2024</t>
  </si>
  <si>
    <t>https://www.secop.gov.co/CO1BusinessLine/Tendering/ContractNoticeView/Index?prevCtxLbl=Buscar+procesos&amp;prevCtxUrl=https%3a%2f%2fwww.secop.gov.co%3a443%2fCO1BusinessLine%2fTendering%2fContractNoticeManagement%2fIndex&amp;notice=CO1.NTC.5367924</t>
  </si>
  <si>
    <t>2023 - 2024 - 2025</t>
  </si>
  <si>
    <t>C-2403-0600-41</t>
  </si>
  <si>
    <t xml:space="preserve">VALLEDUPAR </t>
  </si>
  <si>
    <t xml:space="preserve">CESAR </t>
  </si>
  <si>
    <t>VALLEDUPAR</t>
  </si>
  <si>
    <t xml:space="preserve">ALFONSO LÓPEZ PUMAREJO </t>
  </si>
  <si>
    <t>VUP</t>
  </si>
  <si>
    <t>Resolución de Aprobación No.01843
25 septiembre de 2020
Actualización 2030</t>
  </si>
  <si>
    <r>
      <rPr>
        <b/>
        <sz val="10"/>
        <color theme="1"/>
        <rFont val="Arial"/>
        <family val="2"/>
      </rPr>
      <t>36200C0080</t>
    </r>
    <r>
      <rPr>
        <sz val="10"/>
        <color theme="1"/>
        <rFont val="Arial"/>
        <family val="2"/>
      </rPr>
      <t xml:space="preserve"> REALIZAR LA CONSTRUCCIÓN DE LAS BASES SEI Y OBRAS COMPLEMENTARIAS DE LOS AEROPUERTOS DE VALLEDUPAR, MOMPOX Y CÚCUTA (POR LOTES) VF (LOTE 1)</t>
    </r>
  </si>
  <si>
    <t>CEIDY BETIN
JESICA RAMIREZ</t>
  </si>
  <si>
    <t xml:space="preserve">	 	 	C UNIOBRAS 2024-1165</t>
  </si>
  <si>
    <t>No. 02885
26-dic-2023 </t>
  </si>
  <si>
    <t>No. 00860
9-may-2024</t>
  </si>
  <si>
    <t>No. 173424
21-jun-2024</t>
  </si>
  <si>
    <r>
      <rPr>
        <b/>
        <sz val="10"/>
        <color theme="1"/>
        <rFont val="Arial"/>
        <family val="2"/>
      </rPr>
      <t>36200C0081</t>
    </r>
    <r>
      <rPr>
        <sz val="10"/>
        <color theme="1"/>
        <rFont val="Arial"/>
        <family val="2"/>
      </rPr>
      <t xml:space="preserve"> REALIZAR LA INTERVENTORIA INTEGRAL A LA CONSTRUCCIÓN DE LAS BASES SEI Y OBRAS COMPLEMENTARIAS DE LOS AEROPUERTOS DE VALLEDUPAR, MOMPOX Y CÚCUTA (POR LOTES) VF (LOTE 1)</t>
    </r>
  </si>
  <si>
    <t>GAVINCO INGENIEROS CONSULTORES SAS</t>
  </si>
  <si>
    <t>No. 214324
19-jul-2024</t>
  </si>
  <si>
    <t>REALIZAR LA CONSTRUCCIÓN, SUMINISTRO E INSTALACIÓN DE LA SUBESTACIÓN DE ENERGÍA; Y SUMINISTRO E INSTALACIÓN DE LUCES PAPI DEL AEROPUERTO ALFONSO LÓPEZ DE VALLEDUPAR (VF) – LOTE 1.</t>
  </si>
  <si>
    <t>CONSORCIO AÉREO SAFKA</t>
  </si>
  <si>
    <t>No. 178424
26-jun-2024</t>
  </si>
  <si>
    <t>REALIZAR LA INTERVENTORÍA A LA CONSTRUCCIÓN, SUMINISTRO E INSTALACIÓN DE LA  SUBESTACIÓN DE ENERGÍA Y OBRAS COMPLEMENTARIAS PARA LAS  AYUDAS VISUALES DE LOS AEROPUERTOS ALMIRANTE PADILLA DE  RIOHACHA Y AEROPUERTO ALFONSO LÓPEZ PUMAREJO DE VALLEDUPAR (LOTE 1) VF</t>
  </si>
  <si>
    <t>ALMOBRA I</t>
  </si>
  <si>
    <t>No. 179524
27-jun-2024</t>
  </si>
  <si>
    <t>TOLÚ</t>
  </si>
  <si>
    <t xml:space="preserve">SUCRE </t>
  </si>
  <si>
    <t xml:space="preserve">GOLFO DE MORROSQUILLO </t>
  </si>
  <si>
    <t xml:space="preserve">TLU </t>
  </si>
  <si>
    <t>Resolución de Aprobación No.02612
8-oct-2015
Actualización 2025</t>
  </si>
  <si>
    <t>23000821 H4 DE 2023</t>
  </si>
  <si>
    <t>REALIZAR EL MEJORAMIENTO Y CONSTRUCCIÓN DE LA PISTA, PLATAFORMA, FRANJAS DE SEGURIDAD Y OBRAS COMPLEMENTARIAS DEL AEROPUERTO GOLFO DE MORROSQUILLO DE TOLÚ SUCRE (VF)</t>
  </si>
  <si>
    <t>CONSORCIO AEROPUERTO TOLÚ SC</t>
  </si>
  <si>
    <t>No. 01654
17-agt-2023</t>
  </si>
  <si>
    <t>No. 02408
16-nov-2023</t>
  </si>
  <si>
    <t>No. 270323
12-dic-2023</t>
  </si>
  <si>
    <t>hasta el 15/dic/2025</t>
  </si>
  <si>
    <t>N.A.</t>
  </si>
  <si>
    <t>No</t>
  </si>
  <si>
    <t>https://www.secop.gov.co/CO1BusinessLine/Tendering/ContractNoticeView/Index?prevCtxLbl=Buscar+procesos&amp;prevCtxUrl=https%3a%2f%2fwww.secop.gov.co%3a443%2fCO1BusinessLine%2fTendering%2fContractNoticeManagement%2fIndex&amp;notice=CO1.NTC.4859067</t>
  </si>
  <si>
    <t>23000882 H3 DE 2023</t>
  </si>
  <si>
    <t>CONSORCIO EPSILON TOLÚ</t>
  </si>
  <si>
    <t>No. 02068
10-oct-2023</t>
  </si>
  <si>
    <t>No. 02767
15-dic-2023</t>
  </si>
  <si>
    <t>No. 286423
29-dic-2023</t>
  </si>
  <si>
    <t>https://www.secop.gov.co/CO1BusinessLine/Tendering/ContractNoticeView/Index?prevCtxLbl=Buscar+procesos&amp;prevCtxUrl=https%3a%2f%2fwww.secop.gov.co%3a443%2fCO1BusinessLine%2fTendering%2fContractNoticeManagement%2fIndex&amp;notice=CO1.NTC.5052695</t>
  </si>
  <si>
    <t>23001306 H3 DE 2023</t>
  </si>
  <si>
    <t>REALIZAR LA CONSULTORÍA ESPECIALIZADA PARA LA ESTRUCTURACIÓN INTEGRAL DEL PROYECTO: CONSTRUCCIÓN DE NUEVA INFRA. AEROP.: LADO AIRE, LADO TIERRA Y OBR. COMPLEMENTARIAS DEL AEROP GOLFO DE MORROSQUILLO DE TOLÚ (VF).</t>
  </si>
  <si>
    <t>Consultoría E&amp;D</t>
  </si>
  <si>
    <t>CONSORCIO INTERAEROPUERTO SUCRE</t>
  </si>
  <si>
    <t>No. 02967
29-dic-2023</t>
  </si>
  <si>
    <t>No. 00696
18-abril-2024</t>
  </si>
  <si>
    <t>No. 143224
21-01-2024</t>
  </si>
  <si>
    <t>https://www.secop.gov.co/CO1BusinessLine/Tendering/ContractNoticeView/Index?prevCtxLbl=Buscar+procesos&amp;prevCtxUrl=https%3a%2f%2fwww.secop.gov.co%3a443%2fCO1BusinessLine%2fTendering%2fContractNoticeManagement%2fIndex&amp;notice=CO1.NTC.5368919</t>
  </si>
  <si>
    <t>23001321 H3 DE 2023</t>
  </si>
  <si>
    <t>REALIZAR LA INTERVENTORÍA INTEGRAL A LA CONSULTORÍA ESPECIALIZADA PARA LA ESTRUCTURACIÓN INTEGRAL DEL PROYECTO: CONSTRUCCIÓN DE NUEVA INFRA. AEROP.: LADO AIRE, LADO TIERRA Y OBR. COMPLEMENTARIAS DEL AEROP. GOLFO DE MORROSQUILLO DE TOLÚ</t>
  </si>
  <si>
    <t>Interventoría E&amp;D</t>
  </si>
  <si>
    <t xml:space="preserve"> 	CONSORCIO CIP-JAM INTERV AEROP TOLÚ</t>
  </si>
  <si>
    <t>No. 02968
29-dic-2023</t>
  </si>
  <si>
    <t>No. 0838
7-mayo-2024</t>
  </si>
  <si>
    <t>No. 154324
31-mayo-2024.</t>
  </si>
  <si>
    <t>https://www.secop.gov.co/CO1BusinessLine/Tendering/ContractNoticeView/Index?prevCtxLbl=Buscar+procesos&amp;prevCtxUrl=https%3a%2f%2fwww.secop.gov.co%3a443%2fCO1BusinessLine%2fTendering%2fContractNoticeManagement%2fIndex&amp;notice=CO1.NTC.5369114</t>
  </si>
  <si>
    <t xml:space="preserve">23001177 H4 DE 2023 </t>
  </si>
  <si>
    <r>
      <t xml:space="preserve">REALIZAR EL MANTENIMIENTO DE LA INFRAESTRUCTURA FÍSICA </t>
    </r>
    <r>
      <rPr>
        <b/>
        <sz val="10"/>
        <color theme="1"/>
        <rFont val="Arial"/>
        <family val="2"/>
      </rPr>
      <t>LADO AIRE</t>
    </r>
    <r>
      <rPr>
        <sz val="10"/>
        <color theme="1"/>
        <rFont val="Arial"/>
        <family val="2"/>
      </rPr>
      <t xml:space="preserve"> DEL AEROPUERTO GOLFO DE MORROSQUILLO DE TOLÚ, SUCRE, VIGENCIA FUTURA </t>
    </r>
  </si>
  <si>
    <t>UNIÓN TEMPORAL TOLÚ 177</t>
  </si>
  <si>
    <t>No. 02907
27-dic-2023</t>
  </si>
  <si>
    <t>No. 00452 
14-mar-2024</t>
  </si>
  <si>
    <t>No. 116224
22-Abril-2024</t>
  </si>
  <si>
    <t>https://www.secop.gov.co/CO1BusinessLine/Tendering/ContractNoticeView/Index?prevCtxLbl=Buscar+procesos&amp;prevCtxUrl=https%3a%2f%2fwww.secop.gov.co%3a443%2fCO1BusinessLine%2fTendering%2fContractNoticeManagement%2fIndex&amp;notice=CO1.NTC.5359507</t>
  </si>
  <si>
    <t>23001186 H4 DE 2023</t>
  </si>
  <si>
    <r>
      <t xml:space="preserve">REALIZAR EL MANTENIMIENTO DE LA INFRAESTRUCTURA FÍSICA </t>
    </r>
    <r>
      <rPr>
        <b/>
        <sz val="10"/>
        <color theme="1"/>
        <rFont val="Arial"/>
        <family val="2"/>
      </rPr>
      <t>LADO TIERRA</t>
    </r>
    <r>
      <rPr>
        <sz val="10"/>
        <color theme="1"/>
        <rFont val="Arial"/>
        <family val="2"/>
      </rPr>
      <t>, INCLUYENDO SISTEMAS AEROPORTUARIOS DEL AEROPUERTO DE TOLÚ</t>
    </r>
  </si>
  <si>
    <t>ABILE S.A.S</t>
  </si>
  <si>
    <t>No. 02932
28-dic-2023</t>
  </si>
  <si>
    <t>No. 00671
16-abril-2024</t>
  </si>
  <si>
    <t>No. 133124
15-mayo-2024</t>
  </si>
  <si>
    <t>https://www.secop.gov.co/CO1BusinessLine/Tendering/ContractNoticeView/Index?prevCtxLbl=Buscar+procesos&amp;prevCtxUrl=https%3a%2f%2fwww.secop.gov.co%3a443%2fCO1BusinessLine%2fTendering%2fContractNoticeManagement%2fIndex&amp;notice=CO1.NTC.5363811</t>
  </si>
  <si>
    <t>23001301 H3 DE 2023</t>
  </si>
  <si>
    <t>No. 02966
29-dic-2023</t>
  </si>
  <si>
    <t>No. 00710
22-abril-2024l</t>
  </si>
  <si>
    <t>No. 146024
24-mayo-2024</t>
  </si>
  <si>
    <t>https://www.secop.gov.co/CO1BusinessLine/Tendering/ContractNoticeView/Index?prevCtxLbl=Buscar+procesos&amp;prevCtxUrl=https%3a%2f%2fwww.secop.gov.co%3a443%2fCO1BusinessLine%2fTendering%2fContractNoticeManagement%2fIndex&amp;notice=CO1.NTC.5367297</t>
  </si>
  <si>
    <t>C-2403-0600-55</t>
  </si>
  <si>
    <t>25000602 H4 de 2025</t>
  </si>
  <si>
    <t>56200C1094 REALIZAR EL MEJORAMIENTO DE LA PISTA 03-21, ZONAS DE SEGURIDAD, OBRAS COMPLEMENTARIAS Y MANTO. DE LA INFRAESTRUCTURA AEROPORTUARIA LADO AIRE INCLUYE ROCERIA Y CANALES, DEL AEROPUERTO CAMILO DAZA DE CÚCUTA (VF)</t>
  </si>
  <si>
    <t>56200C1095 REALIZAR LA INTERVENTORIA INTEGRAL AL MEJORAMIENTO DE LA PISTA 03-21, ZONAS DE SEGURIDAD, OBRAS COMPLEMENTARIAS Y MANTO. DE LA INFRAESTRUCTURA AEROPORTUARIA LADO AIRE INCLUYE ROCERIA Y CANALES, DEL AEROPUERTO CAMILO DAZA DE CÚCUTA (VF)</t>
  </si>
  <si>
    <t>31/10/2024
1/12/2024
8/01/2025
1/02/2025
11/02/2025
21/02/2025
21/03/2025
21/04/2025</t>
  </si>
  <si>
    <t>30/11/2024
07/01/2025
31/01/2025
10/02/2025
20/02/2025
20/03/2025
20/04/2025
20/05/2025</t>
  </si>
  <si>
    <t>https://www.secop.gov.co/CO1BusinessLine/Tendering/ContractNoticeView/Index?prevCtxLbl=Buscar+procesos&amp;prevCtxUrl=https%3a%2f%2fwww.secop.gov.co%3a443%2fCO1BusinessLine%2fTendering%2fContractNoticeManagement%2fIndex&amp;notice=CO1.NTC.8039795</t>
  </si>
  <si>
    <t>No. 00822
24-abr-2025</t>
  </si>
  <si>
    <t>Consultoría</t>
  </si>
  <si>
    <t>https://www.secop.gov.co/CO1BusinessLine/Tendering/ContractNoticeView/Index?prevCtxLbl=Buscar+procesos&amp;prevCtxUrl=https%3a%2f%2fwww.secop.gov.co%3a443%2fCO1BusinessLine%2fTendering%2fContractNoticeManagement%2fIndex&amp;notice=CO1.NTC.8139065</t>
  </si>
  <si>
    <t>CONSORCIO PISTA 16-34</t>
  </si>
  <si>
    <t>No. 01251
03-jun-2025</t>
  </si>
  <si>
    <t>No. 01098
24-may-2025</t>
  </si>
  <si>
    <t>25000713 H3 de 2025</t>
  </si>
  <si>
    <t>CONSORCIO INTERPISTAS 25</t>
  </si>
  <si>
    <t>CONSORCIO SERVINC - BETMAF 2024​</t>
  </si>
  <si>
    <t>REALIZAR LA INTERVENTORIA INTEGRAL AL MEJORAMIENTO Y CONSTRUCCION DE LA PISTA, PLATAFORMA, FRANJAS DE SEGURIDAD Y OBRAS COMPLEMENTARIAS DEL AEROPUERTO GOLFO DE MORROSQUILLO DE TOLÚ SUCRE (VF)</t>
  </si>
  <si>
    <t>No. 183925
24-jun-2025</t>
  </si>
  <si>
    <t>No. 204225
07-jul-2025</t>
  </si>
  <si>
    <t>hasta el 16/dic/2025</t>
  </si>
  <si>
    <t>No. 01433
17-jun-2025</t>
  </si>
  <si>
    <t>25001321 H4 DE 2025</t>
  </si>
  <si>
    <t xml:space="preserve">Modificatorio N°1 - Prorroga al contrato - 16/12/2024 - 4 meses y 15 días 
Modificatorio N°2 - Prorroga al contrato - 30/04/2025 - hasta 30 de julio de 2025 </t>
  </si>
  <si>
    <t>Modificatorio N°1 - Prorroga N°1 al contrato - 16/12/2024 - 5 meses y 15 días
Modificatorio N°2 - Adición N°1 firmado el 28/03/2025 por valor de $103.768.000
Modificatorio N°3 - 05/05/2025 - Prorroga N°2 al contrato hasta el 30 de agosto de 2025 - Adición N°2 - valor de $283.286.640</t>
  </si>
  <si>
    <t xml:space="preserve">MODIFICACIONES (diferentes a la suspensión) </t>
  </si>
  <si>
    <t>Suspensión 1
Ampliación 1
Ampliación 2
Ampliación 3
Ampliación 4
Ampliación 5
Ampliación 6
Ampliación 7</t>
  </si>
  <si>
    <t>C-2403-0600-47</t>
  </si>
  <si>
    <t xml:space="preserve">REGIÓN NORTE DE SANTANDER </t>
  </si>
  <si>
    <t>ARAUCA</t>
  </si>
  <si>
    <t>SARAVENA</t>
  </si>
  <si>
    <t>OCAÑA</t>
  </si>
  <si>
    <t xml:space="preserve">SANTIAGO PÉREZ QUIROZ </t>
  </si>
  <si>
    <t>COLONIZADORES</t>
  </si>
  <si>
    <t>AGUAS CLARAS</t>
  </si>
  <si>
    <t>OCV</t>
  </si>
  <si>
    <t>AUC</t>
  </si>
  <si>
    <t>RVE</t>
  </si>
  <si>
    <t>Resolución de Aprobación No.07262
30 diciembre de 2013
Actualización 2023</t>
  </si>
  <si>
    <t>36200C0105 REALIZAR ESTUDIOS, DISEÑOS Y MEJORAMIENTO DE LA PISTA, AYUDAS VISUALES, FRANJAS DE SEGURIDAD, SISTEMA DE DRENAJE Y OBRAS COMPLEMENTARIAS DEL AEROPUERTO SANTIAGO PEREZ QUIROZ, DE ARAUCA (VF)</t>
  </si>
  <si>
    <t>REALIZAR LA INTERVENTORÍA INTEGRAL A ESTUDIOS, DISEÑOS Y MEJORAMIENTO DE LA PISTA, AYUDAS VISUALES, FRANJAS DE SEGURIDAD, SISTEMA DE DRENAJE Y OBRAS COMPLEMENTARIAS DEL AEROPUERTO SANTIAGO PÉREZ QUIROZ, DE ARAUCA (VF)</t>
  </si>
  <si>
    <t>23001032A H4 2023</t>
  </si>
  <si>
    <t>23001107 H3</t>
  </si>
  <si>
    <t>MARCO GUTIERREZ 
GISELL SANCHEZ</t>
  </si>
  <si>
    <t>CONSORCIO AERO QUIROZ SC</t>
  </si>
  <si>
    <t>CONSORCIO AERO ERC</t>
  </si>
  <si>
    <t>No. 02112
17-oct-2023</t>
  </si>
  <si>
    <t>No. 02365
10-nov-2023</t>
  </si>
  <si>
    <t xml:space="preserve"> No. 02563
4-dic-2023</t>
  </si>
  <si>
    <t xml:space="preserve"> No. 02956
29-dic-2023</t>
  </si>
  <si>
    <t>No. 282723
27-dic-2023</t>
  </si>
  <si>
    <t>No. 57124
20-feb-2024</t>
  </si>
  <si>
    <t>Inicial: 27/08/2024 
Actualizada: 28/10/2024</t>
  </si>
  <si>
    <t>https://www.secop.gov.co/CO1BusinessLine/Tendering/ContractNoticeView/Index?prevCtxLbl=Buscar+procesos&amp;prevCtxUrl=https%3a%2f%2fwww.secop.gov.co%3a443%2fCO1BusinessLine%2fTendering%2fContractNoticeManagement%2fIndex&amp;notice=CO1.NTC.5073239</t>
  </si>
  <si>
    <t>https://www.secop.gov.co/CO1BusinessLine/Tendering/ContractNoticeView/Index?prevCtxLbl=Buscar+procesos&amp;prevCtxUrl=https%3a%2f%2fwww.secop.gov.co%3a443%2fCO1BusinessLine%2fTendering%2fContractNoticeManagement%2fIndex&amp;notice=CO1.NTC.5165890</t>
  </si>
  <si>
    <t>REALIZAR CONSULTORÍA PARA ACTUALIZACIÓN DE PMA DEL ATO SKUC Y ELABORACIÓN EPA DE LOS ATOS SKSA Y SKOC, A NIVEL DE FACTIBILIDAD; ANÁLISIS DE INTEGRACIÓN OPERACIONAL, ECONÓMICA Y CONECTIVIDAD DE NORTE DE SANTANDER</t>
  </si>
  <si>
    <t>REALIZAR LA INTERVENTORÍA INTEGRAL PARA LA ACTUALIZACIÓN DE PMA DEL ATO SKUC Y ELABORACIÓN EPA SKSA Y SKOC, A NIVEL DE FACTIBILIDAD; ANÁLISIS DE INTEGRACIÓN OPERACIONAL, ECONÓMICA Y CONECTIVIDAD DE NORTE DE SANTANDER</t>
  </si>
  <si>
    <t>24001333 H3 DE 2024</t>
  </si>
  <si>
    <t>OGP</t>
  </si>
  <si>
    <t>https://www.secop.gov.co/CO1BusinessLine/Tendering/ContractNoticeView/Index?prevCtxLbl=Buscar+procesos&amp;prevCtxUrl=https%3a%2f%2fwww.secop.gov.co%3a443%2fCO1BusinessLine%2fTendering%2fContractNoticeManagement%2fIndex&amp;notice=CO1.NTC.7075721</t>
  </si>
  <si>
    <t>CONSORCIO PMA AEROPUERTOS NS</t>
  </si>
  <si>
    <t>CONSORCIO INTER PMA NORTE</t>
  </si>
  <si>
    <t>24001385 H3 2024</t>
  </si>
  <si>
    <t>https://www.secop.gov.co/CO1BusinessLine/Tendering/ContractNoticeView/Index?prevCtxLbl=Buscar+procesos&amp;prevCtxUrl=https%3a%2f%2fwww.secop.gov.co%3a443%2fCO1BusinessLine%2fTendering%2fContractNoticeManagement%2fIndex&amp;notice=CO1.NTC.7159115</t>
  </si>
  <si>
    <t>Suspensión 1</t>
  </si>
  <si>
    <t>Modificatorio 01 - forma de pago - 28/10/2025
Modificatorio 02 - Prorroga por tres meses - 15/12/2025</t>
  </si>
  <si>
    <t xml:space="preserve">VERIFICACION VALOR TOTAL </t>
  </si>
  <si>
    <t>SUSPENSION</t>
  </si>
  <si>
    <t>Suspension 1
Suspension 2</t>
  </si>
  <si>
    <t>22/12/2025
2/01/2026</t>
  </si>
  <si>
    <t>28/12/2025
12/01/2026</t>
  </si>
  <si>
    <t>Modificatorio N°1 prorroga por 25 dias - hasta el 10 de enero de 2026 - firmada el 15 de diciembre de 2025
Modificatorio N°2 - Prorroga por 4 meses y adicion por $ 652.159.174 - nueva terminacion 17 de mayo de 2025 - firmada el 30 de diciembre de 2025</t>
  </si>
  <si>
    <t>El dia 30 de diciembre de 2025 se reinicia el contrato de la suspension N°1
El dia 13 de enero de 2026 se reinicia el contrato de la suspension N°2</t>
  </si>
  <si>
    <t>Modificatorio No. 1 - Prorroga hasta 31 de julio de 2026 y adicion por $ 4.508.822.508 - aprobado el 15 de diciembre de 2025</t>
  </si>
  <si>
    <t>REALIZAR LA INTERVENTORIA INTEGRAL AL MANTENIMIENTO DE LA INFRAESTRUCTURA FISICA LADO AIRE Y LADO TIERRA; INCLUYENDO SISTEMAS AEROPORTUARIOS DEL AEROPUERTO DE TOLÚ VIGENCIA FUTURA</t>
  </si>
  <si>
    <t>Modificatorio 1 - 24/06/2024 - aclarar la desagregación presupuestal 
Modificatorio 2 - 27/08/2024 - modificar fecha de inicio 
Suspensión N1 - se reinicio la suspension con fecha de Secop 2 el dia 09 de noviembre de 2025
Modificatorio 3 - 14/11/2025 inclusión 46 items no previstos, adición por $118.819.324 y prorroga por 15 días</t>
  </si>
  <si>
    <t>Suspensión N1 - se reinicio la suspension con fecha de Secop 2 el dia 9 de noviembre de 2025
Modificatorio 1 - prorroga por 15 dias y adicion por valor de $21.259.076</t>
  </si>
  <si>
    <t>Se saco CDP 125225 y RP 348925 por mayores y menores cantidades de obra por valor $ 646.094.752, este valor incluye la adicion por $206.697.553 del secop</t>
  </si>
  <si>
    <t>C-2403-0600-40</t>
  </si>
  <si>
    <t xml:space="preserve">BARRANCABERMEJA </t>
  </si>
  <si>
    <t xml:space="preserve">SANTANDER </t>
  </si>
  <si>
    <t xml:space="preserve">YARIGUIES </t>
  </si>
  <si>
    <t>EJA</t>
  </si>
  <si>
    <t>Resolución de Aprobación No.01842
25 septiembre de 2020
Actualización 2030</t>
  </si>
  <si>
    <t>23001230 H4 de 2023</t>
  </si>
  <si>
    <t>23001309 H3 DE 2023</t>
  </si>
  <si>
    <r>
      <rPr>
        <b/>
        <sz val="10"/>
        <color theme="1"/>
        <rFont val="Arial"/>
        <family val="2"/>
      </rPr>
      <t>36200C0102</t>
    </r>
    <r>
      <rPr>
        <sz val="10"/>
        <color theme="1"/>
        <rFont val="Arial"/>
        <family val="2"/>
      </rPr>
      <t xml:space="preserve"> REALIZAR LA INTERVENTORÍA INTEGRAL AL MEJORAMIENTO DE CANALES, FRANJAS DE SEGURIDAD, AYUDAS VISUALES; Y CONSTRUCCIÓN DE LA PLATAFORMA DE VIRAJE Y OBRAS COMPLEMENTARIAS DEL AEROPUERTO YARIGUIES, DE BARRANCABERMEJA (VF)</t>
    </r>
  </si>
  <si>
    <t>MARISOL PUENTES ROMERO</t>
  </si>
  <si>
    <t>CONSORCIO PISTA BARRANCA 2024</t>
  </si>
  <si>
    <t xml:space="preserve">CONSORCIO INTERV HI </t>
  </si>
  <si>
    <t>No. 02895
27-dic-2023</t>
  </si>
  <si>
    <t>No. 00753
26-abr-2024</t>
  </si>
  <si>
    <t>No. 145324
23-may-2024</t>
  </si>
  <si>
    <t>No. 02955
29-dic-2023</t>
  </si>
  <si>
    <t>No. 01088
05-jun-2024</t>
  </si>
  <si>
    <t>No. 173824
2-jun-2024</t>
  </si>
  <si>
    <t>https://www.secop.gov.co/CO1BusinessLine/Tendering/ContractNoticeView/Index?prevCtxLbl=Buscar+procesos&amp;prevCtxUrl=https%3a%2f%2fwww.secop.gov.co%3a443%2fCO1BusinessLine%2fTendering%2fContractNoticeManagement%2fIndex&amp;notice=CO1.NTC.5359282</t>
  </si>
  <si>
    <t>https://www.secop.gov.co/CO1BusinessLine/Tendering/ContractNoticeView/Index?prevCtxLbl=Buscar+procesos&amp;prevCtxUrl=https%3a%2f%2fwww.secop.gov.co%3a443%2fCO1BusinessLine%2fTendering%2fContractNoticeManagement%2fIndex&amp;notice=CO1.NTC.5367870</t>
  </si>
  <si>
    <t>C-2403-0600-36</t>
  </si>
  <si>
    <t>BUCARAMANGA</t>
  </si>
  <si>
    <t>PALONEGRO</t>
  </si>
  <si>
    <t>SKBG</t>
  </si>
  <si>
    <t>Resolución de Aprobación o Actualización No.01840 del 25/sep/2020
Revisar 2026
Actualizar 2030</t>
  </si>
  <si>
    <t>24001303 H4 de 2024</t>
  </si>
  <si>
    <t>46200C0544 REALIZAR ESTUDIOS, DISEÑOS A FASE III, MEJORAMIENTO DE ZONAS DE SEGURIDAD, SISTEMA DE DRENAJE, AYUDAS VISUALES, REHABILITACIÓN ÁREAS CABECERA 35 Y OBRAS COMPLEMENTARIAS, AEROPUERTO PALONEGRO DE BUCARAMANGA (VF)</t>
  </si>
  <si>
    <t>24001357 H3 DE 2024</t>
  </si>
  <si>
    <t>REALIZAR LA INTERVENTORÍA INTEGRAL A ESTUDIOS, DISEÑOS A FASE III, MEJORAMIENTO DE ZONAS DE SEGURIDAD, SISTEMA DE DRENAJE, AYUDAS VISUALES, REHABILITACIÓN ÁREAS CABECERA 35 Y OBRAS COMPLEMENTARIAS, AEROPUERTO PALONEGRO DE BUCARAMANGA(VF).</t>
  </si>
  <si>
    <t>CONSORCIO AERO BGA 2025</t>
  </si>
  <si>
    <t>No. 02534
15-nov-2024</t>
  </si>
  <si>
    <t>No. 02934
18-dic-2024</t>
  </si>
  <si>
    <t>https://www.secop.gov.co/CO1BusinessLine/Tendering/ContractNoticeView/Index?prevCtxLbl=Buscar+procesos&amp;prevCtxUrl=https%3a%2f%2fwww.secop.gov.co%3a443%2fCO1BusinessLine%2fTendering%2fContractNoticeManagement%2fIndex&amp;notice=CO1.NTC.7058699</t>
  </si>
  <si>
    <t xml:space="preserve">CONSORCIO AEROCONEXION BUCARAMANGA </t>
  </si>
  <si>
    <t>No. 416224
31-dic-2024</t>
  </si>
  <si>
    <t>20 o hasta el 31 de julio de 2026</t>
  </si>
  <si>
    <t>Modificatorio N°1 - Inclusion de 11 items no previstos sin adición y prorroga - 19/12/2025</t>
  </si>
  <si>
    <t>https://www.secop.gov.co/CO1BusinessLine/Tendering/ContractNoticeView/Index?prevCtxLbl=Buscar+procesos&amp;prevCtxUrl=https%3a%2f%2fwww.secop.gov.co%3a443%2fCO1BusinessLine%2fTendering%2fContractNoticeManagement%2fIndex&amp;notice=CO1.NTC.7113981</t>
  </si>
  <si>
    <t>No. 02642
26-nov-2024</t>
  </si>
  <si>
    <t>No. 03085
30-dic-2024</t>
  </si>
  <si>
    <t>No. 45725 
07-feb-2025</t>
  </si>
  <si>
    <t>No. 03847
18-nov-2025</t>
  </si>
  <si>
    <t>No. 04513
29-dic-2025</t>
  </si>
  <si>
    <t>CONSORCIO CUC</t>
  </si>
  <si>
    <t xml:space="preserve">Adjudicado en espera de Interventoría </t>
  </si>
  <si>
    <t>AVANCES GENERALES</t>
  </si>
  <si>
    <t>N/A</t>
  </si>
  <si>
    <t>REALIZAR EL MEJORAMIENTO DE CANALES, FRANJAS DE SEGURIDAD, AYUDAS VISUALES; Y CONSTRUCCIÓN DE LA PLATAFORMA DE VIRAJE Y OBRAS COMPLEMENTARIAS DEL AEROPUERTO YARIGUIES, DE BARRANCABERMEJA (VF)</t>
  </si>
  <si>
    <r>
      <t xml:space="preserve">* 21 de mayo de 2025 se reinicia la suspension N°1
* El día 23 de enero de 2026 se subio a SECOP el formato de incumplimiento - Presunto incumplimiento
</t>
    </r>
    <r>
      <rPr>
        <b/>
        <sz val="10"/>
        <color theme="1"/>
        <rFont val="Arial"/>
        <family val="2"/>
      </rPr>
      <t>INCUMPLIMIENTO 1</t>
    </r>
    <r>
      <rPr>
        <sz val="10"/>
        <color theme="1"/>
        <rFont val="Arial"/>
        <family val="2"/>
      </rPr>
      <t xml:space="preserve"> INCUMPLIMIENTO DE LA ENTREGA DEL ACTA DE 
APROPIACIÓN DE ESTUDIOS Y DISEÑOS, INFORME FINAL Y ANEXOS 
</t>
    </r>
    <r>
      <rPr>
        <b/>
        <sz val="10"/>
        <color theme="1"/>
        <rFont val="Arial"/>
        <family val="2"/>
      </rPr>
      <t>INCUMPLIMIENTO 2</t>
    </r>
    <r>
      <rPr>
        <sz val="10"/>
        <color theme="1"/>
        <rFont val="Arial"/>
        <family val="2"/>
      </rPr>
      <t xml:space="preserve"> INCUMPLIMIENTO DE LA ENTREGA DEL INFORME DE ANÁLISIS NORMATIVO Y VISITA TÉCNICA
</t>
    </r>
    <r>
      <rPr>
        <b/>
        <sz val="10"/>
        <color theme="1"/>
        <rFont val="Arial"/>
        <family val="2"/>
      </rPr>
      <t>INCUMPLIMIENTO 3</t>
    </r>
    <r>
      <rPr>
        <sz val="10"/>
        <color theme="1"/>
        <rFont val="Arial"/>
        <family val="2"/>
      </rPr>
      <t xml:space="preserve"> ENTREGA COMPLETA Y ADECUADA DEL PLAN DE TRABAJO  </t>
    </r>
  </si>
  <si>
    <t>* 21 de mayo de 2025 se reinicia la suspension N°1</t>
  </si>
  <si>
    <t>BISMARK RODRIGUEZ</t>
  </si>
  <si>
    <t>mayores cantidades de obra y pago de reajuste de precios por valor de $ 138.061.688</t>
  </si>
  <si>
    <t>Acta de mayores y menores cantidades N°1 - modificar cantidades sin adición - 14/11/2024 
Modificatorio N°1 - Modificar clausula 19 - Amigable componedor - 23/12/2024
Modificatorio N°2 - Inclusión de 8 ítems no previstos sin adición ni prorroga - 30/05/2025
Modificatorio N°3 - inclusión item no previsto - 15/12/2025
Modificatorio N°4 - Prorroga hasta el 31 de julio de 2026, creacion bolsa de reajuste de precios y desagregacion intems electrico - 15/12/2025</t>
  </si>
  <si>
    <t>Contrato finalizado - 30/08/2025 
Acta de recibo de entrega de los Estudios y Diseños - 2/12/2025
Acta de recibo final - 10/12/2025</t>
  </si>
  <si>
    <t xml:space="preserve">Contrato finalizado - 31/07/2025 
Acta de recibo de entrega de los Estudios y Diseños - 2/12/2025
Acta de recibo final - 5/12/2025
</t>
  </si>
  <si>
    <t>Aclaratorio N°1 - Aclarar clausula 5. Valor del contrato respecto del valor de las vigencias futuras - 8/11/2024
Acta N°2 - modificacion de cantidades sin inclusion de items ni adicion de valor - 3 de octubre de 2025
Acta N°3 - modificacion de cantidades sin inclusion de items y con adicion de valor por $128.558.887 - 9 de diciembre de 2025</t>
  </si>
  <si>
    <t xml:space="preserve">Aclaratorio N°1 - 28-05-2024 - SE PERMITE ACLARAR EL OBJETO EN EL CONTRATO ELECTRÓNICO 23001301 H3, EL CUAL QUEDARÁ ASÍ: "REALIZAR LA INTERVENTORIA INTEGRAL AL MANTENIMIENTO DE LA INFRAESTRUCTURA FISICA LADO AIRE Y LADO TIERRA; INCLUYENDO SISTEMAS AEROPORTUARIOS DEL AEROPUERTO DE TOLÚ VIGENCIA FUTURA"
Modificatorio N°2 - Prorroga hasta el 30 de junio de 2026 y adición por valor de $338.574.575 - 26/12/2025
</t>
  </si>
  <si>
    <t>Suspension 1
Ampliacion 1
Ampliacion 2
Ampliacion 3</t>
  </si>
  <si>
    <t>26/12/2025
11/01/2026
21/01/2026
10/02/2026</t>
  </si>
  <si>
    <t>10/01/2026
20/01/2026
9/02/2026
16/02/2026</t>
  </si>
  <si>
    <t>Aclaratorio N°1 -  31/10/2024 
aclarar el valor de las vigencias futuras
Modificatorio N°2 - PRÓRROGA POR SEIS (06) MESES E INCLUSIÓN DE NUEVE (09) ÍTEMS NO 
PREVISTOS hasta el 18 de agosto de 2026 - 18/02/2026</t>
  </si>
  <si>
    <t xml:space="preserve">Modificatorio N°1 - PRÓRROGA POR SEIS (06) MESES Y ADICIÓN POR LA SUMA DE $679.611.103,92 </t>
  </si>
  <si>
    <t>PABLO GIRALDO</t>
  </si>
  <si>
    <t>No. 413324
28-dic-2024</t>
  </si>
  <si>
    <t>No. 02579
19-nov-2024</t>
  </si>
  <si>
    <t xml:space="preserve"> No. 02894
16-dic-2024</t>
  </si>
  <si>
    <t>No. 414224
30-dic-2024</t>
  </si>
  <si>
    <t xml:space="preserve"> No. 02991
23-dic-2024</t>
  </si>
  <si>
    <t>* Acta de recibo final fecha 22 de diciembre de 2025.
* Ítems no ejecutados y menores cantidades ejecutadas de los ítems contractuales por no ser requeridas; que corresponde al valor de $ 56.232.693,66 (Valor que será utilizado para el reajuste) 
* Ítems correspondientes a la ejecución de movimiento de red de media tensión; por valor de $61.291.979,00, obras que serán ejecutadas por el contratista. 
* se liquido el contrato el 20 de febrero de 2026</t>
  </si>
  <si>
    <t>* se liquido el contrato el 3 de marzo de 2026</t>
  </si>
  <si>
    <t xml:space="preserve">Acta N° 1 - modificacion de cantidades - sin items no previstos ni adicion - 27/11/2025
Modificatorio N°1 prorroga por 25 dias - hasta el 10 de enero de 2026 - firmada el 15 de diciembre de 2025
Modificatorio N°2 - Prorroga por 4 meses y adicion por $ 4.407.745.347 - nueva terminacion 17 de mayo de 2025 - firmada el 30 de diciembre de 2025
</t>
  </si>
  <si>
    <t>https://www.secop.gov.co/CO1BusinessLine/Tendering/ContractNoticeView/Index?prevCtxLbl=Buscar+procesos&amp;prevCtxUrl=https%3a%2f%2fwww.secop.gov.co%3a443%2fCO1BusinessLine%2fTendering%2fContractNoticeManagement%2fIndex&amp;notice=CO1.NTC.9149439</t>
  </si>
  <si>
    <t>26001056 H3 DE 2026</t>
  </si>
  <si>
    <t>https://www.secop.gov.co/CO1BusinessLine/Tendering/ContractNoticeView/Index?prevCtxLbl=Buscar+procesos&amp;prevCtxUrl=https%3a%2f%2fwww.secop.gov.co%3a443%2fCO1BusinessLine%2fTendering%2fContractNoticeManagement%2fIndex&amp;notice=CO1.NTC.10122229</t>
  </si>
  <si>
    <t>GISELL PASTRANA</t>
  </si>
  <si>
    <t>Suspensión 1  
Ampliación 1
Ampliación 2
Ampliación 3
Suspensión 2
Ampliación 1 - 2 
Ampliación 2 - 2</t>
  </si>
  <si>
    <t>27/08/2024
11/09/2024
26/09/2024
16/10/2024
20/02/2026
14/03/2026
21/03/2026</t>
  </si>
  <si>
    <t>10/09/2024
25/09/2024
15/10/2024
25/10/2024
13/03/2026
20/03/2026
30/03/2026</t>
  </si>
  <si>
    <t xml:space="preserve">Se reinicio el contrato en el Secop con fecha 29/10/2024
Modificatorio 01 - 24/10/2025 - prorroga por 120 dias y adición $578.542.564
Se reinicia el contrato el 31/03/2026
Modificatorio 02 - 01/04/2026 - prorroga por 3 meses y adicion al contrato por valor $735.158.567
</t>
  </si>
  <si>
    <t>Suspension 1</t>
  </si>
  <si>
    <t>% AVANCE FISICO PROGRAMADO ABRIL 2026</t>
  </si>
  <si>
    <t>% AVANCE FISICO EJECUTADO ABRIL 2026</t>
  </si>
  <si>
    <t>% AVANCE FINANCIERO PROGRAMADO ABRIL 2026</t>
  </si>
  <si>
    <t>% AVANCE FINANCIERO EJECUTADO ABRIL 2026</t>
  </si>
  <si>
    <t>VALOR DESEMBOLSADO ENTIDAD ABRIL 2026</t>
  </si>
  <si>
    <t>VALOR PAGADO DIAA ABRIL 2026</t>
  </si>
  <si>
    <r>
      <t xml:space="preserve">Se reinicio el contrato en el Secop con fecha 29/10/2024
Modificatorio 01 - 7/11/2024 se aclara el plazo de ejecución
Modificatorio 02 - 18/07/2025 - Inclusion 3 items no previstos 
Modificatorio 03 - 24/10/2025 - prorroga 120 dias
Modificatorio 04 - 20/11//2025 - inclusion 1 item no previsto sin adicion
Se reinicia el contrato el 31/03/2026
</t>
    </r>
    <r>
      <rPr>
        <sz val="10"/>
        <rFont val="Arial"/>
        <family val="2"/>
      </rPr>
      <t>Modificatorio 05 - 1/04/2025 Prorroga por tres meses y adicion $1.941.197.064 ( para reajuste y para items no previstos), inclusion de 8 items no previstos 
Acta modificatoria cantidades 03 - Adición por mayores y menores cantidades - $2.783.468.283</t>
    </r>
  </si>
  <si>
    <t xml:space="preserve">Revisar si se dio reinicio al contrato </t>
  </si>
  <si>
    <t>Suspensión 1 
Ampliación 1 
Ampliación 2
Ampliación 3
Ampliación 4
Ampliación 5
Suspensión 2 
Ampliación 1-2
Ampliación 2-2</t>
  </si>
  <si>
    <t>4/10/2024
24/10/2024
13/11/2024
9/12/2024
16/01/2025
23/01/2025
10/04/2026
27/04/2026
11/05/2026</t>
  </si>
  <si>
    <t>23/10/2024
12/11/2024
8/12/2024
15/01/2025
22/01/2025
5/02/2025
26/04/2026
10/05/2026
20/05/2026</t>
  </si>
  <si>
    <t>Acta de modificacion de cantidades N°1 - sin inclusion de items no previstos ni adicion de valor - 31/01/2025
Acta de modificacion de cantidades N°2 - con adicion de valor total incluyendo el modificatorio N°1 por valor de $646.094.752 - 9/10/2025
Modificatorio N°1 - inclusion 4 items no previstos y adicion por valor de $ 206.697.553 - firmado 14/11/2025 
Modificatorio N°2 - Prorroga N1 - hasta el 30 de junio de 2026 -26/12/2025
Acta de modificación de cantidades N°3 - Con adicion por valor de $ 825.715.403 - sin fecha</t>
  </si>
  <si>
    <t>Durante la presente semana se ejecutaron actividades correspondientes al capítulo de Ayudas Visuales, así como el alistamiento de la superficie para la construcción de
la plataforma de viraje ubicada en la cabecera 22, se continuó con el mejoramiento de franjas de seguridad y el relleno en la cabecera 04.
* Actualmente, se encuentra pendiente iniciar las actividades correspondientes a obras hidráulicas.</t>
  </si>
  <si>
    <t xml:space="preserve">Püblicado no se ha adjudicado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</si>
</sst>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 #,##0;[Red]\-&quot;$&quot;\ #,##0"/>
    <numFmt numFmtId="42" formatCode="_-&quot;$&quot;\ * #,##0_-;\-&quot;$&quot;\ * #,##0_-;_-&quot;$&quot;\ * &quot;-&quot;_-;_-@_-"/>
    <numFmt numFmtId="44" formatCode="_-&quot;$&quot;\ * #,##0.00_-;\-&quot;$&quot;\ * #,##0.00_-;_-&quot;$&quot;\ * &quot;-&quot;??_-;_-@_-"/>
    <numFmt numFmtId="43" formatCode="_-* #,##0.00_-;\-* #,##0.00_-;_-* &quot;-&quot;??_-;_-@_-"/>
    <numFmt numFmtId="164" formatCode="_-* #,##0_-;\-* #,##0_-;_-* &quot;-&quot;??_-;_-@_-"/>
    <numFmt numFmtId="165" formatCode="_-&quot;$&quot;\ * #,##0.00_-;\-&quot;$&quot;\ * #,##0.00_-;_-&quot;$&quot;\ * &quot;-&quot;_-;_-@_-"/>
    <numFmt numFmtId="166" formatCode="d/mm/yyyy;@"/>
    <numFmt numFmtId="167" formatCode="dd/mm/yyyy;@"/>
    <numFmt numFmtId="168" formatCode="#,###\ &quot;COP&quot;"/>
    <numFmt numFmtId="169" formatCode="d\-mmm\-yyyy"/>
    <numFmt numFmtId="170" formatCode="_-&quot;$&quot;* #,##0_-;\-&quot;$&quot;* #,##0_-;_-&quot;$&quot;* &quot;-&quot;_-;_-@_-"/>
  </numFmts>
  <fonts count="14" x14ac:knownFonts="1">
    <font>
      <sz val="12"/>
      <color theme="1"/>
      <name val="Aptos Narrow"/>
      <family val="2"/>
      <scheme val="minor"/>
    </font>
    <font>
      <sz val="12"/>
      <color theme="1"/>
      <name val="Aptos Narrow"/>
      <family val="2"/>
      <scheme val="minor"/>
    </font>
    <font>
      <u/>
      <sz val="12"/>
      <color theme="10"/>
      <name val="Aptos Narrow"/>
      <family val="2"/>
      <scheme val="minor"/>
    </font>
    <font>
      <b/>
      <sz val="10"/>
      <color theme="1"/>
      <name val="Arial"/>
      <family val="2"/>
    </font>
    <font>
      <sz val="10"/>
      <color theme="1"/>
      <name val="Arial"/>
      <family val="2"/>
    </font>
    <font>
      <sz val="10"/>
      <color rgb="FFFF0000"/>
      <name val="Arial"/>
      <family val="2"/>
    </font>
    <font>
      <sz val="10"/>
      <name val="Arial"/>
      <family val="2"/>
    </font>
    <font>
      <sz val="11"/>
      <color theme="1"/>
      <name val="Aptos Narrow"/>
      <family val="2"/>
      <scheme val="minor"/>
    </font>
    <font>
      <b/>
      <sz val="10"/>
      <color theme="1"/>
      <name val="Verdana"/>
      <family val="2"/>
    </font>
    <font>
      <sz val="8"/>
      <name val="Aptos Narrow"/>
      <family val="2"/>
      <scheme val="minor"/>
    </font>
    <font>
      <b/>
      <sz val="10"/>
      <color theme="0"/>
      <name val="Arial"/>
      <family val="2"/>
    </font>
    <font>
      <sz val="10"/>
      <color theme="0"/>
      <name val="Arial"/>
      <family val="2"/>
    </font>
    <font>
      <sz val="12"/>
      <color rgb="FF000000"/>
      <name val="Nunito"/>
    </font>
    <font>
      <sz val="8"/>
      <color rgb="FF000000"/>
      <name val="Nunito"/>
    </font>
  </fonts>
  <fills count="11">
    <fill>
      <patternFill patternType="none"/>
    </fill>
    <fill>
      <patternFill patternType="gray125"/>
    </fill>
    <fill>
      <patternFill patternType="solid">
        <fgColor theme="0"/>
        <bgColor indexed="64"/>
      </patternFill>
    </fill>
    <fill>
      <patternFill patternType="solid">
        <fgColor rgb="FFDBE5F1"/>
        <bgColor indexed="64"/>
      </patternFill>
    </fill>
    <fill>
      <patternFill patternType="solid">
        <fgColor rgb="FFDBE5F1"/>
        <bgColor rgb="FF000000"/>
      </patternFill>
    </fill>
    <fill>
      <patternFill patternType="solid">
        <fgColor theme="3" tint="9.9978637043366805E-2"/>
        <bgColor indexed="64"/>
      </patternFill>
    </fill>
    <fill>
      <patternFill patternType="solid">
        <fgColor theme="8" tint="-0.249977111117893"/>
        <bgColor indexed="64"/>
      </patternFill>
    </fill>
    <fill>
      <patternFill patternType="solid">
        <fgColor theme="5" tint="-0.499984740745262"/>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theme="5" tint="-0.249977111117893"/>
        <bgColor indexed="64"/>
      </patternFill>
    </fill>
  </fills>
  <borders count="9">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rgb="FFFFFFFF"/>
      </left>
      <right style="medium">
        <color rgb="FFFFFFFF"/>
      </right>
      <top style="medium">
        <color rgb="FFED7D31"/>
      </top>
      <bottom style="medium">
        <color rgb="FFED7D31"/>
      </bottom>
      <diagonal/>
    </border>
  </borders>
  <cellStyleXfs count="15">
    <xf numFmtId="0" fontId="0" fillId="0" borderId="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1" fillId="0" borderId="0"/>
    <xf numFmtId="42" fontId="1" fillId="0" borderId="0" applyFont="0" applyFill="0" applyBorder="0" applyAlignment="0" applyProtection="0"/>
    <xf numFmtId="0" fontId="7" fillId="0" borderId="0"/>
    <xf numFmtId="168" fontId="4" fillId="0" borderId="0" applyFont="0" applyFill="0" applyBorder="0" applyAlignment="0" applyProtection="0"/>
    <xf numFmtId="44" fontId="7" fillId="0" borderId="0" applyFont="0" applyFill="0" applyBorder="0" applyAlignment="0" applyProtection="0"/>
    <xf numFmtId="0" fontId="8" fillId="3" borderId="0" applyNumberFormat="0" applyBorder="0" applyProtection="0">
      <alignment horizontal="center" vertical="center"/>
    </xf>
    <xf numFmtId="0" fontId="8" fillId="4" borderId="0" applyNumberFormat="0" applyBorder="0" applyProtection="0">
      <alignment horizontal="center" vertical="center"/>
    </xf>
    <xf numFmtId="42"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cellStyleXfs>
  <cellXfs count="109">
    <xf numFmtId="0" fontId="0" fillId="0" borderId="0" xfId="0"/>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horizontal="right" vertical="center" wrapText="1"/>
    </xf>
    <xf numFmtId="44" fontId="4" fillId="0" borderId="0" xfId="2" applyFont="1" applyAlignment="1">
      <alignment horizontal="center" vertical="center" wrapText="1"/>
    </xf>
    <xf numFmtId="0" fontId="4" fillId="2" borderId="0" xfId="0" applyFont="1" applyFill="1" applyAlignment="1">
      <alignment horizontal="center" vertical="center" wrapText="1"/>
    </xf>
    <xf numFmtId="0" fontId="4" fillId="2" borderId="2" xfId="0" applyFont="1" applyFill="1" applyBorder="1" applyAlignment="1">
      <alignment horizontal="center" vertical="center" wrapText="1"/>
    </xf>
    <xf numFmtId="166" fontId="4" fillId="2" borderId="2" xfId="0" applyNumberFormat="1" applyFont="1" applyFill="1" applyBorder="1" applyAlignment="1">
      <alignment horizontal="center" vertical="center" wrapText="1"/>
    </xf>
    <xf numFmtId="0" fontId="4" fillId="2" borderId="2" xfId="0" applyFont="1" applyFill="1" applyBorder="1" applyAlignment="1">
      <alignment horizontal="justify" vertical="center" wrapText="1"/>
    </xf>
    <xf numFmtId="165" fontId="4" fillId="2" borderId="2" xfId="3" applyNumberFormat="1" applyFont="1" applyFill="1" applyBorder="1" applyAlignment="1">
      <alignment horizontal="center" vertical="center" wrapText="1"/>
    </xf>
    <xf numFmtId="0" fontId="4" fillId="2" borderId="2" xfId="4" applyFont="1" applyFill="1" applyBorder="1" applyAlignment="1">
      <alignment horizontal="center" vertical="center" wrapText="1"/>
    </xf>
    <xf numFmtId="169" fontId="4" fillId="2" borderId="2" xfId="3" applyNumberFormat="1" applyFont="1" applyFill="1" applyBorder="1" applyAlignment="1">
      <alignment horizontal="center" vertical="center" wrapText="1"/>
    </xf>
    <xf numFmtId="0" fontId="2" fillId="2" borderId="2" xfId="4" applyFill="1" applyBorder="1" applyAlignment="1">
      <alignment horizontal="center" vertical="center" wrapText="1"/>
    </xf>
    <xf numFmtId="165" fontId="4" fillId="2" borderId="2" xfId="3" applyNumberFormat="1" applyFont="1" applyFill="1" applyBorder="1" applyAlignment="1">
      <alignment horizontal="right" vertical="center" wrapText="1"/>
    </xf>
    <xf numFmtId="44" fontId="4" fillId="2" borderId="2" xfId="0" applyNumberFormat="1" applyFont="1" applyFill="1" applyBorder="1" applyAlignment="1">
      <alignment horizontal="center" vertical="center" wrapText="1"/>
    </xf>
    <xf numFmtId="167" fontId="4" fillId="2" borderId="2" xfId="1" applyNumberFormat="1" applyFont="1" applyFill="1" applyBorder="1" applyAlignment="1">
      <alignment horizontal="center" vertical="center" wrapText="1"/>
    </xf>
    <xf numFmtId="42" fontId="4" fillId="2" borderId="2" xfId="3" applyFont="1" applyFill="1" applyBorder="1" applyAlignment="1">
      <alignment horizontal="center" vertical="center" wrapText="1"/>
    </xf>
    <xf numFmtId="15" fontId="4" fillId="2" borderId="2" xfId="4" applyNumberFormat="1" applyFont="1" applyFill="1" applyBorder="1" applyAlignment="1">
      <alignment horizontal="center" vertical="center" wrapText="1"/>
    </xf>
    <xf numFmtId="170" fontId="0" fillId="2" borderId="2" xfId="0" applyNumberFormat="1" applyFill="1" applyBorder="1" applyAlignment="1">
      <alignment vertical="center"/>
    </xf>
    <xf numFmtId="169" fontId="4" fillId="2" borderId="2" xfId="1" applyNumberFormat="1" applyFont="1" applyFill="1" applyBorder="1" applyAlignment="1">
      <alignment horizontal="center" vertical="center" wrapText="1"/>
    </xf>
    <xf numFmtId="169" fontId="6" fillId="2" borderId="2" xfId="3" applyNumberFormat="1" applyFont="1" applyFill="1" applyBorder="1" applyAlignment="1">
      <alignment horizontal="center" vertical="center" wrapText="1"/>
    </xf>
    <xf numFmtId="164" fontId="4" fillId="2" borderId="2" xfId="1" applyNumberFormat="1" applyFont="1" applyFill="1" applyBorder="1" applyAlignment="1">
      <alignment horizontal="center" vertical="center" wrapText="1"/>
    </xf>
    <xf numFmtId="169" fontId="4" fillId="2" borderId="2" xfId="0" applyNumberFormat="1" applyFont="1" applyFill="1" applyBorder="1" applyAlignment="1">
      <alignment horizontal="center" vertical="center" wrapText="1"/>
    </xf>
    <xf numFmtId="44" fontId="4" fillId="0" borderId="2" xfId="2" applyFont="1" applyBorder="1" applyAlignment="1">
      <alignment horizontal="center" vertical="center" wrapText="1"/>
    </xf>
    <xf numFmtId="169" fontId="4" fillId="2" borderId="2" xfId="4" applyNumberFormat="1" applyFont="1" applyFill="1" applyBorder="1" applyAlignment="1">
      <alignment horizontal="center" vertical="center" wrapText="1"/>
    </xf>
    <xf numFmtId="164" fontId="4" fillId="2" borderId="2" xfId="1" applyNumberFormat="1" applyFont="1" applyFill="1" applyBorder="1" applyAlignment="1">
      <alignment horizontal="left" vertical="center" wrapText="1"/>
    </xf>
    <xf numFmtId="165" fontId="4" fillId="2" borderId="2" xfId="4" applyNumberFormat="1" applyFont="1" applyFill="1" applyBorder="1" applyAlignment="1">
      <alignment horizontal="center" vertical="center" wrapText="1"/>
    </xf>
    <xf numFmtId="15" fontId="4" fillId="2" borderId="2" xfId="3" applyNumberFormat="1" applyFont="1" applyFill="1" applyBorder="1" applyAlignment="1">
      <alignment horizontal="center" vertical="center" wrapText="1"/>
    </xf>
    <xf numFmtId="0" fontId="4" fillId="2" borderId="2" xfId="3"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justify" vertical="center" wrapText="1"/>
    </xf>
    <xf numFmtId="0" fontId="5" fillId="0" borderId="2" xfId="0" applyFont="1" applyBorder="1" applyAlignment="1">
      <alignment horizontal="center" vertical="center" wrapText="1"/>
    </xf>
    <xf numFmtId="44" fontId="6" fillId="0" borderId="2" xfId="2" applyFont="1" applyBorder="1" applyAlignment="1">
      <alignment horizontal="center" vertical="center" wrapText="1"/>
    </xf>
    <xf numFmtId="0" fontId="5" fillId="0" borderId="2" xfId="0" applyFont="1" applyBorder="1" applyAlignment="1">
      <alignment horizontal="right" vertical="center" wrapText="1"/>
    </xf>
    <xf numFmtId="42" fontId="5" fillId="0" borderId="2" xfId="3" applyFont="1" applyBorder="1" applyAlignment="1">
      <alignment horizontal="right" vertical="center" wrapText="1"/>
    </xf>
    <xf numFmtId="0" fontId="5" fillId="0" borderId="0" xfId="0" applyFont="1" applyFill="1" applyAlignment="1">
      <alignment horizontal="center" vertical="center" wrapText="1"/>
    </xf>
    <xf numFmtId="164" fontId="4" fillId="0" borderId="1" xfId="1" applyNumberFormat="1" applyFont="1" applyFill="1" applyBorder="1" applyAlignment="1">
      <alignment horizontal="center" vertical="center" wrapText="1"/>
    </xf>
    <xf numFmtId="0" fontId="4" fillId="0" borderId="1" xfId="4" applyFont="1" applyFill="1" applyBorder="1" applyAlignment="1">
      <alignment horizontal="center" vertical="center" wrapText="1"/>
    </xf>
    <xf numFmtId="165" fontId="4" fillId="0" borderId="1" xfId="3" applyNumberFormat="1" applyFont="1" applyFill="1" applyBorder="1" applyAlignment="1">
      <alignment horizontal="center" vertical="center" wrapText="1"/>
    </xf>
    <xf numFmtId="169" fontId="4" fillId="0" borderId="1" xfId="1" applyNumberFormat="1" applyFont="1" applyFill="1" applyBorder="1" applyAlignment="1">
      <alignment horizontal="center" vertical="center" wrapText="1"/>
    </xf>
    <xf numFmtId="165" fontId="4" fillId="0" borderId="1" xfId="3" applyNumberFormat="1" applyFont="1" applyFill="1" applyBorder="1" applyAlignment="1">
      <alignment horizontal="right" vertical="center" wrapText="1"/>
    </xf>
    <xf numFmtId="44" fontId="6" fillId="0" borderId="2" xfId="2" applyFont="1" applyBorder="1" applyAlignment="1">
      <alignment horizontal="right" vertical="center" wrapText="1"/>
    </xf>
    <xf numFmtId="0" fontId="6" fillId="0" borderId="2" xfId="0" applyFont="1" applyFill="1" applyBorder="1" applyAlignment="1">
      <alignment horizontal="center" vertical="center" wrapText="1"/>
    </xf>
    <xf numFmtId="0" fontId="2" fillId="0" borderId="1" xfId="4" applyFill="1" applyBorder="1" applyAlignment="1">
      <alignment horizontal="center" vertical="center" wrapText="1"/>
    </xf>
    <xf numFmtId="165" fontId="2" fillId="0" borderId="1" xfId="4" applyNumberFormat="1" applyFill="1" applyBorder="1" applyAlignment="1">
      <alignment horizontal="center" vertical="center" wrapText="1"/>
    </xf>
    <xf numFmtId="0" fontId="2" fillId="0" borderId="2" xfId="4" applyFill="1" applyBorder="1" applyAlignment="1">
      <alignment horizontal="center" vertical="center" wrapText="1"/>
    </xf>
    <xf numFmtId="15" fontId="6" fillId="0" borderId="2" xfId="0" applyNumberFormat="1" applyFont="1" applyBorder="1" applyAlignment="1">
      <alignment horizontal="center" vertical="center" wrapText="1"/>
    </xf>
    <xf numFmtId="0" fontId="10" fillId="5" borderId="3" xfId="0" applyFont="1" applyFill="1" applyBorder="1" applyAlignment="1">
      <alignment horizontal="center" vertical="center" wrapText="1"/>
    </xf>
    <xf numFmtId="44" fontId="4" fillId="2" borderId="5"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44" fontId="4" fillId="0" borderId="2" xfId="0" applyNumberFormat="1" applyFont="1" applyBorder="1" applyAlignment="1">
      <alignment horizontal="center" vertical="center" wrapText="1"/>
    </xf>
    <xf numFmtId="0" fontId="11" fillId="6" borderId="2"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10" fillId="9" borderId="3" xfId="3" applyNumberFormat="1" applyFont="1" applyFill="1" applyBorder="1" applyAlignment="1">
      <alignment horizontal="center" vertical="center" wrapText="1"/>
    </xf>
    <xf numFmtId="165" fontId="10" fillId="9" borderId="3" xfId="3" applyNumberFormat="1" applyFont="1" applyFill="1" applyBorder="1" applyAlignment="1">
      <alignment horizontal="center" vertical="center" wrapText="1"/>
    </xf>
    <xf numFmtId="0" fontId="10" fillId="10" borderId="3" xfId="0" applyFont="1" applyFill="1" applyBorder="1" applyAlignment="1">
      <alignment horizontal="center" vertical="center" wrapText="1"/>
    </xf>
    <xf numFmtId="165" fontId="10" fillId="10" borderId="4" xfId="3" applyNumberFormat="1" applyFont="1" applyFill="1" applyBorder="1" applyAlignment="1">
      <alignment horizontal="center" vertical="center" wrapText="1"/>
    </xf>
    <xf numFmtId="14" fontId="4" fillId="2" borderId="2" xfId="4" applyNumberFormat="1" applyFont="1" applyFill="1" applyBorder="1" applyAlignment="1">
      <alignment horizontal="center" vertical="center" wrapText="1"/>
    </xf>
    <xf numFmtId="10" fontId="4" fillId="0" borderId="2" xfId="14" applyNumberFormat="1" applyFont="1" applyBorder="1" applyAlignment="1">
      <alignment horizontal="center" vertical="center" wrapText="1"/>
    </xf>
    <xf numFmtId="169" fontId="4" fillId="0" borderId="2" xfId="4" applyNumberFormat="1" applyFont="1" applyFill="1" applyBorder="1" applyAlignment="1">
      <alignment horizontal="center" vertical="center" wrapText="1"/>
    </xf>
    <xf numFmtId="166" fontId="4" fillId="0" borderId="2"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0" borderId="6" xfId="0" applyFont="1" applyBorder="1" applyAlignment="1">
      <alignment horizontal="center" vertical="center" wrapText="1"/>
    </xf>
    <xf numFmtId="0" fontId="5" fillId="0" borderId="6" xfId="0" applyFont="1" applyBorder="1" applyAlignment="1">
      <alignment horizontal="center" vertical="center" wrapText="1"/>
    </xf>
    <xf numFmtId="0" fontId="6" fillId="0" borderId="6" xfId="0" applyFont="1" applyBorder="1" applyAlignment="1">
      <alignment horizontal="justify" vertical="center" wrapText="1"/>
    </xf>
    <xf numFmtId="44" fontId="6" fillId="0" borderId="6" xfId="2" applyFont="1" applyBorder="1" applyAlignment="1">
      <alignment horizontal="center" vertical="center" wrapText="1"/>
    </xf>
    <xf numFmtId="164" fontId="4" fillId="0" borderId="3" xfId="1" applyNumberFormat="1" applyFont="1" applyFill="1" applyBorder="1" applyAlignment="1">
      <alignment horizontal="center" vertical="center" wrapText="1"/>
    </xf>
    <xf numFmtId="169" fontId="4" fillId="0" borderId="3" xfId="1" applyNumberFormat="1" applyFont="1" applyFill="1" applyBorder="1" applyAlignment="1">
      <alignment horizontal="center" vertical="center" wrapText="1"/>
    </xf>
    <xf numFmtId="0" fontId="5" fillId="0" borderId="6" xfId="0" applyFont="1" applyBorder="1" applyAlignment="1">
      <alignment horizontal="right" vertical="center" wrapText="1"/>
    </xf>
    <xf numFmtId="44" fontId="6" fillId="0" borderId="6" xfId="2" applyFont="1" applyBorder="1" applyAlignment="1">
      <alignment horizontal="right" vertical="center" wrapText="1"/>
    </xf>
    <xf numFmtId="165" fontId="4" fillId="2" borderId="6" xfId="3" applyNumberFormat="1" applyFont="1" applyFill="1" applyBorder="1" applyAlignment="1">
      <alignment horizontal="right" vertical="center" wrapText="1"/>
    </xf>
    <xf numFmtId="44" fontId="4" fillId="2" borderId="7" xfId="0" applyNumberFormat="1" applyFont="1" applyFill="1" applyBorder="1" applyAlignment="1">
      <alignment horizontal="center" vertical="center" wrapText="1"/>
    </xf>
    <xf numFmtId="0" fontId="4" fillId="0" borderId="2" xfId="0" applyFont="1" applyBorder="1" applyAlignment="1">
      <alignment horizontal="justify" vertical="center" wrapText="1"/>
    </xf>
    <xf numFmtId="165" fontId="4" fillId="0" borderId="2" xfId="3" applyNumberFormat="1" applyFont="1" applyFill="1" applyBorder="1" applyAlignment="1">
      <alignment horizontal="center" vertical="center" wrapText="1"/>
    </xf>
    <xf numFmtId="169" fontId="4" fillId="0" borderId="2" xfId="3" applyNumberFormat="1" applyFont="1" applyFill="1" applyBorder="1" applyAlignment="1">
      <alignment horizontal="center" vertical="center" wrapText="1"/>
    </xf>
    <xf numFmtId="0" fontId="4" fillId="0" borderId="2" xfId="3" applyNumberFormat="1" applyFont="1" applyFill="1" applyBorder="1" applyAlignment="1">
      <alignment horizontal="center" vertical="center" wrapText="1"/>
    </xf>
    <xf numFmtId="165" fontId="4" fillId="0" borderId="2" xfId="3" applyNumberFormat="1" applyFont="1" applyFill="1" applyBorder="1" applyAlignment="1">
      <alignment horizontal="right" vertical="center" wrapText="1"/>
    </xf>
    <xf numFmtId="15" fontId="4" fillId="0" borderId="2" xfId="0" applyNumberFormat="1" applyFont="1" applyBorder="1" applyAlignment="1">
      <alignment horizontal="center" vertical="center" wrapText="1"/>
    </xf>
    <xf numFmtId="0" fontId="5" fillId="2" borderId="2" xfId="0" applyFont="1" applyFill="1" applyBorder="1" applyAlignment="1">
      <alignment horizontal="center" vertical="center" wrapText="1"/>
    </xf>
    <xf numFmtId="44" fontId="6" fillId="2" borderId="2" xfId="2" applyFont="1" applyFill="1" applyBorder="1" applyAlignment="1">
      <alignment horizontal="center" vertical="center" wrapText="1"/>
    </xf>
    <xf numFmtId="44" fontId="6" fillId="2" borderId="2" xfId="0" applyNumberFormat="1" applyFont="1" applyFill="1" applyBorder="1" applyAlignment="1">
      <alignment horizontal="center" vertical="center" wrapText="1"/>
    </xf>
    <xf numFmtId="14" fontId="6" fillId="0" borderId="2" xfId="0" applyNumberFormat="1" applyFont="1" applyFill="1" applyBorder="1" applyAlignment="1">
      <alignment horizontal="center" vertical="center" wrapText="1"/>
    </xf>
    <xf numFmtId="14" fontId="6" fillId="0" borderId="2" xfId="0" applyNumberFormat="1" applyFont="1" applyBorder="1" applyAlignment="1">
      <alignment horizontal="center" vertical="center" wrapText="1"/>
    </xf>
    <xf numFmtId="44" fontId="4" fillId="0" borderId="0" xfId="0" applyNumberFormat="1" applyFont="1" applyAlignment="1">
      <alignment horizontal="center" vertical="center" wrapText="1"/>
    </xf>
    <xf numFmtId="0" fontId="11" fillId="6" borderId="5" xfId="0" applyFont="1" applyFill="1" applyBorder="1" applyAlignment="1">
      <alignment horizontal="center" vertical="center" wrapText="1"/>
    </xf>
    <xf numFmtId="44" fontId="4" fillId="0" borderId="5" xfId="2" applyFont="1" applyBorder="1" applyAlignment="1">
      <alignment horizontal="center" vertical="center" wrapText="1"/>
    </xf>
    <xf numFmtId="0" fontId="4" fillId="0" borderId="5" xfId="0" applyFont="1" applyBorder="1" applyAlignment="1">
      <alignment horizontal="center" vertical="center" wrapText="1"/>
    </xf>
    <xf numFmtId="15" fontId="4" fillId="0" borderId="2" xfId="4" applyNumberFormat="1" applyFont="1" applyFill="1" applyBorder="1" applyAlignment="1">
      <alignment horizontal="center" vertical="center" wrapText="1"/>
    </xf>
    <xf numFmtId="44" fontId="0" fillId="0" borderId="2" xfId="2" applyFont="1" applyBorder="1" applyAlignment="1">
      <alignment horizontal="center" vertical="center"/>
    </xf>
    <xf numFmtId="0" fontId="4" fillId="0" borderId="2" xfId="0" applyFont="1" applyFill="1" applyBorder="1" applyAlignment="1">
      <alignment horizontal="center" vertical="center" wrapText="1"/>
    </xf>
    <xf numFmtId="0" fontId="4" fillId="0" borderId="2" xfId="4" applyFont="1" applyFill="1" applyBorder="1" applyAlignment="1">
      <alignment horizontal="center" vertical="center" wrapText="1"/>
    </xf>
    <xf numFmtId="0" fontId="4" fillId="0" borderId="2" xfId="4" applyFont="1" applyFill="1" applyBorder="1" applyAlignment="1">
      <alignment horizontal="left" vertical="center" wrapText="1"/>
    </xf>
    <xf numFmtId="164" fontId="4" fillId="0" borderId="2" xfId="1" applyNumberFormat="1" applyFont="1" applyFill="1" applyBorder="1" applyAlignment="1">
      <alignment horizontal="center" vertical="center" wrapText="1"/>
    </xf>
    <xf numFmtId="6" fontId="0" fillId="0" borderId="0" xfId="0" applyNumberFormat="1"/>
    <xf numFmtId="6" fontId="12" fillId="0" borderId="0" xfId="0" applyNumberFormat="1" applyFont="1" applyAlignment="1">
      <alignment horizontal="center" vertical="center" readingOrder="1"/>
    </xf>
    <xf numFmtId="6" fontId="13" fillId="0" borderId="8" xfId="0" applyNumberFormat="1" applyFont="1" applyBorder="1" applyAlignment="1">
      <alignment horizontal="center" vertical="center" wrapText="1" readingOrder="1"/>
    </xf>
    <xf numFmtId="6" fontId="6" fillId="0" borderId="2" xfId="0" applyNumberFormat="1" applyFont="1" applyBorder="1" applyAlignment="1">
      <alignment horizontal="right" vertical="center" wrapText="1"/>
    </xf>
    <xf numFmtId="14" fontId="5" fillId="0" borderId="2" xfId="0" applyNumberFormat="1" applyFont="1" applyFill="1" applyBorder="1" applyAlignment="1">
      <alignment horizontal="center" vertical="center" wrapText="1"/>
    </xf>
    <xf numFmtId="44" fontId="5" fillId="0" borderId="0" xfId="2" applyFont="1" applyAlignment="1">
      <alignment horizontal="center" vertical="center" wrapText="1"/>
    </xf>
    <xf numFmtId="10" fontId="4" fillId="0" borderId="5" xfId="14" applyNumberFormat="1" applyFont="1" applyBorder="1" applyAlignment="1">
      <alignment horizontal="center" vertical="center" wrapText="1"/>
    </xf>
    <xf numFmtId="10" fontId="6" fillId="0" borderId="2" xfId="14" applyNumberFormat="1" applyFont="1" applyBorder="1" applyAlignment="1">
      <alignment horizontal="center" vertical="center" wrapText="1"/>
    </xf>
    <xf numFmtId="6" fontId="5" fillId="0" borderId="2" xfId="0" applyNumberFormat="1" applyFont="1" applyBorder="1" applyAlignment="1">
      <alignment horizontal="center" vertical="center" wrapText="1"/>
    </xf>
    <xf numFmtId="10" fontId="4" fillId="2" borderId="2" xfId="14" applyNumberFormat="1" applyFont="1" applyFill="1" applyBorder="1" applyAlignment="1">
      <alignment horizontal="center" vertical="center" wrapText="1"/>
    </xf>
    <xf numFmtId="44" fontId="4" fillId="2" borderId="2" xfId="2" applyFont="1" applyFill="1" applyBorder="1" applyAlignment="1">
      <alignment horizontal="center" vertical="center" wrapText="1"/>
    </xf>
    <xf numFmtId="10" fontId="6" fillId="2" borderId="2" xfId="14" applyNumberFormat="1" applyFont="1" applyFill="1" applyBorder="1" applyAlignment="1">
      <alignment horizontal="center" vertical="center" wrapText="1"/>
    </xf>
  </cellXfs>
  <cellStyles count="15">
    <cellStyle name="Currency" xfId="8" xr:uid="{71287678-0A84-2D4C-BD4B-E73A1052D991}"/>
    <cellStyle name="HeaderStyle" xfId="10" xr:uid="{E742F3E1-F653-CF4B-B6CD-86DBC3893E28}"/>
    <cellStyle name="HeaderStyle 2" xfId="11" xr:uid="{9D077487-D737-FD4B-9FF4-C2F44550FD2B}"/>
    <cellStyle name="Hipervínculo" xfId="4" builtinId="8"/>
    <cellStyle name="Millares" xfId="1" builtinId="3"/>
    <cellStyle name="Moneda" xfId="2" builtinId="4"/>
    <cellStyle name="Moneda [0]" xfId="3" builtinId="7"/>
    <cellStyle name="Moneda [0] 2" xfId="6" xr:uid="{3E804934-A78E-7F48-9983-8E874340572B}"/>
    <cellStyle name="Moneda [0] 3" xfId="12" xr:uid="{1026FD1D-4072-5D43-BE56-5BCBF528A1C8}"/>
    <cellStyle name="Moneda 2" xfId="9" xr:uid="{937E3F57-4D5D-EF45-B968-2AC442CB8D68}"/>
    <cellStyle name="Normal" xfId="0" builtinId="0"/>
    <cellStyle name="Normal 2" xfId="5" xr:uid="{E14847C7-EC7E-D044-BE9E-AAF7D1C2A11A}"/>
    <cellStyle name="Normal 3" xfId="7" xr:uid="{65CF0E62-D652-AA45-A4F8-F734FA2231A2}"/>
    <cellStyle name="Porcentaje" xfId="14" builtinId="5"/>
    <cellStyle name="Porcentaje 2" xfId="13" xr:uid="{AD3B3C67-9DC6-9E47-9199-EC759E6713E8}"/>
  </cellStyles>
  <dxfs count="0"/>
  <tableStyles count="0" defaultTableStyle="TableStyleMedium2" defaultPivotStyle="PivotStyleLight16"/>
  <colors>
    <mruColors>
      <color rgb="FFF2AAFE"/>
      <color rgb="FFE1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368919" TargetMode="External"/><Relationship Id="rId13"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363811" TargetMode="External"/><Relationship Id="rId18"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075721" TargetMode="External"/><Relationship Id="rId26" Type="http://schemas.openxmlformats.org/officeDocument/2006/relationships/printerSettings" Target="../printerSettings/printerSettings1.bin"/><Relationship Id="rId3"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359291" TargetMode="External"/><Relationship Id="rId21"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367870" TargetMode="External"/><Relationship Id="rId7"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369114" TargetMode="External"/><Relationship Id="rId12"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052695" TargetMode="External"/><Relationship Id="rId17"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165890" TargetMode="External"/><Relationship Id="rId25"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10122229" TargetMode="External"/><Relationship Id="rId2"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358924" TargetMode="External"/><Relationship Id="rId16"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073239" TargetMode="External"/><Relationship Id="rId20"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359282" TargetMode="External"/><Relationship Id="rId1"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354898" TargetMode="External"/><Relationship Id="rId6"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354898" TargetMode="External"/><Relationship Id="rId11"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4859067" TargetMode="External"/><Relationship Id="rId24"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058699" TargetMode="External"/><Relationship Id="rId5"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358924" TargetMode="External"/><Relationship Id="rId15"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8139065" TargetMode="External"/><Relationship Id="rId23"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075721" TargetMode="External"/><Relationship Id="rId10"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367297" TargetMode="External"/><Relationship Id="rId19"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159115" TargetMode="External"/><Relationship Id="rId4"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367924" TargetMode="External"/><Relationship Id="rId9"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5359507" TargetMode="External"/><Relationship Id="rId14"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8039795" TargetMode="External"/><Relationship Id="rId22"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11398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9FFF5-978B-4E41-BA0D-8DD4F4674603}">
  <sheetPr>
    <tabColor theme="8" tint="0.59999389629810485"/>
  </sheetPr>
  <dimension ref="A1:BD30"/>
  <sheetViews>
    <sheetView tabSelected="1" view="pageBreakPreview" zoomScaleNormal="100" zoomScaleSheetLayoutView="100" workbookViewId="0">
      <pane ySplit="1" topLeftCell="A2" activePane="bottomLeft" state="frozen"/>
      <selection pane="bottomLeft" activeCell="BA28" sqref="BA28"/>
    </sheetView>
  </sheetViews>
  <sheetFormatPr baseColWidth="10" defaultColWidth="10.8984375" defaultRowHeight="21" customHeight="1" x14ac:dyDescent="0.3"/>
  <cols>
    <col min="1" max="1" width="15" style="3" customWidth="1"/>
    <col min="2" max="2" width="16.09765625" style="3" customWidth="1"/>
    <col min="3" max="3" width="21.8984375" style="3" customWidth="1"/>
    <col min="4" max="4" width="15.5" style="3" bestFit="1" customWidth="1"/>
    <col min="5" max="5" width="21.8984375" style="3" customWidth="1"/>
    <col min="6" max="6" width="19" style="3" customWidth="1"/>
    <col min="7" max="9" width="17.09765625" style="3" customWidth="1"/>
    <col min="10" max="13" width="22" style="3" customWidth="1"/>
    <col min="14" max="14" width="37.59765625" style="3" customWidth="1"/>
    <col min="15" max="16" width="22" style="3" customWidth="1"/>
    <col min="17" max="17" width="37.59765625" style="3" customWidth="1"/>
    <col min="18" max="18" width="23.5" style="3" customWidth="1"/>
    <col min="19" max="19" width="20.3984375" style="3" bestFit="1" customWidth="1"/>
    <col min="20" max="20" width="58.09765625" style="4" customWidth="1"/>
    <col min="21" max="21" width="15.5" style="3" customWidth="1"/>
    <col min="22" max="22" width="18.3984375" style="3" hidden="1" customWidth="1"/>
    <col min="23" max="23" width="22.09765625" style="3" bestFit="1" customWidth="1"/>
    <col min="24" max="24" width="16.5" style="3" customWidth="1"/>
    <col min="25" max="25" width="13.09765625" style="2" customWidth="1"/>
    <col min="26" max="29" width="22.3984375" style="3" customWidth="1"/>
    <col min="30" max="32" width="15" style="3" customWidth="1"/>
    <col min="33" max="33" width="15.3984375" style="3" customWidth="1"/>
    <col min="34" max="35" width="17.5" style="3" customWidth="1"/>
    <col min="36" max="37" width="17.5" style="38" customWidth="1"/>
    <col min="38" max="39" width="17.5" style="3" customWidth="1"/>
    <col min="40" max="40" width="51" style="3" customWidth="1"/>
    <col min="41" max="42" width="56.5" style="3" customWidth="1"/>
    <col min="43" max="47" width="20.8984375" style="5" customWidth="1"/>
    <col min="48" max="48" width="19.59765625" style="3" customWidth="1"/>
    <col min="49" max="49" width="17.296875" style="3" customWidth="1"/>
    <col min="50" max="51" width="15.59765625" style="3" customWidth="1"/>
    <col min="52" max="52" width="17.09765625" style="3" bestFit="1" customWidth="1"/>
    <col min="53" max="53" width="20.59765625" style="3" customWidth="1"/>
    <col min="54" max="54" width="17.59765625" style="3" bestFit="1" customWidth="1"/>
    <col min="55" max="55" width="69.69921875" style="34" customWidth="1"/>
    <col min="56" max="56" width="17.09765625" style="3" bestFit="1" customWidth="1"/>
    <col min="57" max="16384" width="10.8984375" style="3"/>
  </cols>
  <sheetData>
    <row r="1" spans="1:56" s="2" customFormat="1" ht="78.900000000000006" customHeight="1" x14ac:dyDescent="0.3">
      <c r="A1" s="55" t="s">
        <v>0</v>
      </c>
      <c r="B1" s="55" t="s">
        <v>1</v>
      </c>
      <c r="C1" s="55" t="s">
        <v>2</v>
      </c>
      <c r="D1" s="55" t="s">
        <v>3</v>
      </c>
      <c r="E1" s="55" t="s">
        <v>4</v>
      </c>
      <c r="F1" s="55" t="s">
        <v>5</v>
      </c>
      <c r="G1" s="55" t="s">
        <v>6</v>
      </c>
      <c r="H1" s="55" t="s">
        <v>7</v>
      </c>
      <c r="I1" s="55" t="s">
        <v>8</v>
      </c>
      <c r="J1" s="50" t="s">
        <v>9</v>
      </c>
      <c r="K1" s="50" t="s">
        <v>10</v>
      </c>
      <c r="L1" s="50" t="s">
        <v>11</v>
      </c>
      <c r="M1" s="50" t="s">
        <v>12</v>
      </c>
      <c r="N1" s="50" t="s">
        <v>13</v>
      </c>
      <c r="O1" s="50" t="s">
        <v>14</v>
      </c>
      <c r="P1" s="50" t="s">
        <v>15</v>
      </c>
      <c r="Q1" s="59" t="s">
        <v>16</v>
      </c>
      <c r="R1" s="59" t="s">
        <v>17</v>
      </c>
      <c r="S1" s="56" t="s">
        <v>18</v>
      </c>
      <c r="T1" s="56" t="s">
        <v>19</v>
      </c>
      <c r="U1" s="56" t="s">
        <v>20</v>
      </c>
      <c r="V1" s="50" t="s">
        <v>21</v>
      </c>
      <c r="W1" s="56" t="s">
        <v>22</v>
      </c>
      <c r="X1" s="56" t="s">
        <v>23</v>
      </c>
      <c r="Y1" s="56" t="s">
        <v>24</v>
      </c>
      <c r="Z1" s="56" t="s">
        <v>25</v>
      </c>
      <c r="AA1" s="56" t="s">
        <v>26</v>
      </c>
      <c r="AB1" s="56" t="s">
        <v>27</v>
      </c>
      <c r="AC1" s="56" t="s">
        <v>28</v>
      </c>
      <c r="AD1" s="56" t="s">
        <v>29</v>
      </c>
      <c r="AE1" s="56" t="s">
        <v>30</v>
      </c>
      <c r="AF1" s="56" t="s">
        <v>31</v>
      </c>
      <c r="AG1" s="56" t="s">
        <v>32</v>
      </c>
      <c r="AH1" s="56" t="s">
        <v>33</v>
      </c>
      <c r="AI1" s="56" t="s">
        <v>238</v>
      </c>
      <c r="AJ1" s="56" t="s">
        <v>34</v>
      </c>
      <c r="AK1" s="56" t="s">
        <v>35</v>
      </c>
      <c r="AL1" s="56" t="s">
        <v>36</v>
      </c>
      <c r="AM1" s="56" t="s">
        <v>37</v>
      </c>
      <c r="AN1" s="56" t="s">
        <v>196</v>
      </c>
      <c r="AO1" s="56" t="s">
        <v>38</v>
      </c>
      <c r="AP1" s="56" t="s">
        <v>39</v>
      </c>
      <c r="AQ1" s="57">
        <v>2023</v>
      </c>
      <c r="AR1" s="57">
        <v>2024</v>
      </c>
      <c r="AS1" s="57">
        <v>2025</v>
      </c>
      <c r="AT1" s="57">
        <v>2026</v>
      </c>
      <c r="AU1" s="58" t="s">
        <v>40</v>
      </c>
      <c r="AV1" s="60" t="s">
        <v>237</v>
      </c>
      <c r="AW1" s="54" t="s">
        <v>329</v>
      </c>
      <c r="AX1" s="54" t="s">
        <v>330</v>
      </c>
      <c r="AY1" s="54" t="s">
        <v>331</v>
      </c>
      <c r="AZ1" s="54" t="s">
        <v>332</v>
      </c>
      <c r="BA1" s="88" t="s">
        <v>333</v>
      </c>
      <c r="BB1" s="88" t="s">
        <v>334</v>
      </c>
      <c r="BC1" s="54" t="s">
        <v>294</v>
      </c>
    </row>
    <row r="2" spans="1:56" s="2" customFormat="1" ht="129.6" customHeight="1" x14ac:dyDescent="0.3">
      <c r="A2" s="8" t="s">
        <v>52</v>
      </c>
      <c r="B2" s="8" t="s">
        <v>41</v>
      </c>
      <c r="C2" s="8" t="s">
        <v>53</v>
      </c>
      <c r="D2" s="8" t="s">
        <v>54</v>
      </c>
      <c r="E2" s="8" t="s">
        <v>53</v>
      </c>
      <c r="F2" s="8" t="s">
        <v>55</v>
      </c>
      <c r="G2" s="8" t="s">
        <v>56</v>
      </c>
      <c r="H2" s="8" t="s">
        <v>57</v>
      </c>
      <c r="I2" s="8" t="s">
        <v>58</v>
      </c>
      <c r="J2" s="8" t="s">
        <v>59</v>
      </c>
      <c r="K2" s="8" t="s">
        <v>42</v>
      </c>
      <c r="L2" s="8" t="s">
        <v>43</v>
      </c>
      <c r="M2" s="8" t="s">
        <v>44</v>
      </c>
      <c r="N2" s="8" t="s">
        <v>45</v>
      </c>
      <c r="O2" s="9">
        <v>40466</v>
      </c>
      <c r="P2" s="9">
        <v>49018</v>
      </c>
      <c r="Q2" s="8" t="s">
        <v>46</v>
      </c>
      <c r="R2" s="8" t="s">
        <v>60</v>
      </c>
      <c r="S2" s="8" t="s">
        <v>61</v>
      </c>
      <c r="T2" s="10" t="s">
        <v>62</v>
      </c>
      <c r="U2" s="8" t="s">
        <v>47</v>
      </c>
      <c r="V2" s="8" t="s">
        <v>63</v>
      </c>
      <c r="W2" s="11">
        <v>9905572638</v>
      </c>
      <c r="X2" s="8" t="s">
        <v>48</v>
      </c>
      <c r="Y2" s="8" t="s">
        <v>64</v>
      </c>
      <c r="Z2" s="8" t="s">
        <v>65</v>
      </c>
      <c r="AA2" s="8" t="s">
        <v>66</v>
      </c>
      <c r="AB2" s="12" t="s">
        <v>67</v>
      </c>
      <c r="AC2" s="11" t="s">
        <v>68</v>
      </c>
      <c r="AD2" s="13" t="s">
        <v>69</v>
      </c>
      <c r="AE2" s="13">
        <v>45469</v>
      </c>
      <c r="AF2" s="13">
        <v>45503</v>
      </c>
      <c r="AG2" s="8">
        <v>16</v>
      </c>
      <c r="AH2" s="13">
        <v>45991</v>
      </c>
      <c r="AI2" s="13" t="s">
        <v>197</v>
      </c>
      <c r="AJ2" s="13" t="s">
        <v>176</v>
      </c>
      <c r="AK2" s="13" t="s">
        <v>177</v>
      </c>
      <c r="AL2" s="13">
        <v>46192</v>
      </c>
      <c r="AM2" s="13" t="s">
        <v>50</v>
      </c>
      <c r="AN2" s="12" t="s">
        <v>50</v>
      </c>
      <c r="AO2" s="93" t="s">
        <v>297</v>
      </c>
      <c r="AP2" s="14" t="s">
        <v>70</v>
      </c>
      <c r="AQ2" s="15">
        <v>0</v>
      </c>
      <c r="AR2" s="15">
        <v>8691689465</v>
      </c>
      <c r="AS2" s="15">
        <v>1213883173</v>
      </c>
      <c r="AT2" s="15">
        <v>0</v>
      </c>
      <c r="AU2" s="15">
        <f t="shared" ref="AU2:AU7" si="0">SUM(AQ2:AT2)</f>
        <v>9905572638</v>
      </c>
      <c r="AV2" s="16">
        <f t="shared" ref="AV2:AV18" si="1">+AU2-W2</f>
        <v>0</v>
      </c>
      <c r="AW2" s="62">
        <v>0.68689999999999996</v>
      </c>
      <c r="AX2" s="62">
        <v>0.34749999999999998</v>
      </c>
      <c r="AY2" s="62">
        <v>0.34749999999999998</v>
      </c>
      <c r="AZ2" s="103">
        <v>0.30399999999999999</v>
      </c>
      <c r="BA2" s="89">
        <v>4116186706</v>
      </c>
      <c r="BB2" s="89">
        <v>3011146757.8000002</v>
      </c>
      <c r="BC2" s="25"/>
      <c r="BD2" s="6"/>
    </row>
    <row r="3" spans="1:56" s="2" customFormat="1" ht="141" customHeight="1" x14ac:dyDescent="0.3">
      <c r="A3" s="8" t="s">
        <v>52</v>
      </c>
      <c r="B3" s="8" t="s">
        <v>41</v>
      </c>
      <c r="C3" s="8" t="s">
        <v>53</v>
      </c>
      <c r="D3" s="8" t="s">
        <v>54</v>
      </c>
      <c r="E3" s="8" t="s">
        <v>53</v>
      </c>
      <c r="F3" s="8" t="s">
        <v>55</v>
      </c>
      <c r="G3" s="8" t="s">
        <v>56</v>
      </c>
      <c r="H3" s="8" t="s">
        <v>57</v>
      </c>
      <c r="I3" s="8" t="s">
        <v>58</v>
      </c>
      <c r="J3" s="8" t="s">
        <v>59</v>
      </c>
      <c r="K3" s="8" t="s">
        <v>42</v>
      </c>
      <c r="L3" s="8" t="s">
        <v>43</v>
      </c>
      <c r="M3" s="8" t="s">
        <v>44</v>
      </c>
      <c r="N3" s="8" t="s">
        <v>45</v>
      </c>
      <c r="O3" s="9">
        <v>40466</v>
      </c>
      <c r="P3" s="9">
        <v>49018</v>
      </c>
      <c r="Q3" s="8" t="s">
        <v>46</v>
      </c>
      <c r="R3" s="8" t="s">
        <v>60</v>
      </c>
      <c r="S3" s="8" t="s">
        <v>71</v>
      </c>
      <c r="T3" s="10" t="s">
        <v>72</v>
      </c>
      <c r="U3" s="8" t="s">
        <v>51</v>
      </c>
      <c r="V3" s="8" t="str">
        <f>+V2</f>
        <v>En Ejecución</v>
      </c>
      <c r="W3" s="11">
        <v>1805649713</v>
      </c>
      <c r="X3" s="8" t="s">
        <v>48</v>
      </c>
      <c r="Y3" s="8" t="s">
        <v>64</v>
      </c>
      <c r="Z3" s="8" t="s">
        <v>73</v>
      </c>
      <c r="AA3" s="8" t="s">
        <v>187</v>
      </c>
      <c r="AB3" s="12" t="s">
        <v>75</v>
      </c>
      <c r="AC3" s="17" t="s">
        <v>76</v>
      </c>
      <c r="AD3" s="13" t="s">
        <v>77</v>
      </c>
      <c r="AE3" s="13">
        <v>45490</v>
      </c>
      <c r="AF3" s="13">
        <v>45503</v>
      </c>
      <c r="AG3" s="8">
        <v>16</v>
      </c>
      <c r="AH3" s="13">
        <v>45991</v>
      </c>
      <c r="AI3" s="13" t="str">
        <f>+AI2</f>
        <v>Suspensión 1
Ampliación 1
Ampliación 2
Ampliación 3
Ampliación 4
Ampliación 5
Ampliación 6
Ampliación 7</v>
      </c>
      <c r="AJ3" s="13" t="str">
        <f t="shared" ref="AJ3:AL3" si="2">+AJ2</f>
        <v>31/10/2024
1/12/2024
8/01/2025
1/02/2025
11/02/2025
21/02/2025
21/03/2025
21/04/2025</v>
      </c>
      <c r="AK3" s="13" t="str">
        <f t="shared" si="2"/>
        <v>30/11/2024
07/01/2025
31/01/2025
10/02/2025
20/02/2025
20/03/2025
20/04/2025
20/05/2025</v>
      </c>
      <c r="AL3" s="13">
        <f t="shared" si="2"/>
        <v>46192</v>
      </c>
      <c r="AM3" s="13" t="s">
        <v>50</v>
      </c>
      <c r="AN3" s="12" t="s">
        <v>50</v>
      </c>
      <c r="AO3" s="93" t="s">
        <v>298</v>
      </c>
      <c r="AP3" s="14" t="s">
        <v>78</v>
      </c>
      <c r="AQ3" s="15">
        <v>0</v>
      </c>
      <c r="AR3" s="15">
        <v>1607476723</v>
      </c>
      <c r="AS3" s="15">
        <v>198172990</v>
      </c>
      <c r="AT3" s="15">
        <v>0</v>
      </c>
      <c r="AU3" s="15">
        <f t="shared" si="0"/>
        <v>1805649713</v>
      </c>
      <c r="AV3" s="51">
        <f t="shared" si="1"/>
        <v>0</v>
      </c>
      <c r="AW3" s="62">
        <v>0.68689999999999996</v>
      </c>
      <c r="AX3" s="62">
        <v>0.68689999999999996</v>
      </c>
      <c r="AY3" s="62">
        <v>0.68689999999999996</v>
      </c>
      <c r="AZ3" s="103">
        <v>0.34660000000000002</v>
      </c>
      <c r="BA3" s="89">
        <v>625867571</v>
      </c>
      <c r="BB3" s="89">
        <v>625867570.99000001</v>
      </c>
      <c r="BC3" s="25"/>
    </row>
    <row r="4" spans="1:56" s="2" customFormat="1" ht="106.8" customHeight="1" x14ac:dyDescent="0.3">
      <c r="A4" s="8" t="s">
        <v>52</v>
      </c>
      <c r="B4" s="8" t="s">
        <v>41</v>
      </c>
      <c r="C4" s="8" t="s">
        <v>53</v>
      </c>
      <c r="D4" s="8" t="s">
        <v>54</v>
      </c>
      <c r="E4" s="8" t="s">
        <v>53</v>
      </c>
      <c r="F4" s="8" t="s">
        <v>55</v>
      </c>
      <c r="G4" s="8" t="s">
        <v>56</v>
      </c>
      <c r="H4" s="8" t="s">
        <v>57</v>
      </c>
      <c r="I4" s="8" t="s">
        <v>58</v>
      </c>
      <c r="J4" s="8" t="s">
        <v>59</v>
      </c>
      <c r="K4" s="8" t="s">
        <v>42</v>
      </c>
      <c r="L4" s="8" t="s">
        <v>43</v>
      </c>
      <c r="M4" s="8" t="s">
        <v>44</v>
      </c>
      <c r="N4" s="8" t="s">
        <v>45</v>
      </c>
      <c r="O4" s="9">
        <v>40466</v>
      </c>
      <c r="P4" s="9">
        <v>49018</v>
      </c>
      <c r="Q4" s="8" t="s">
        <v>46</v>
      </c>
      <c r="R4" s="8" t="s">
        <v>60</v>
      </c>
      <c r="S4" s="8" t="s">
        <v>173</v>
      </c>
      <c r="T4" s="10" t="s">
        <v>79</v>
      </c>
      <c r="U4" s="11" t="s">
        <v>47</v>
      </c>
      <c r="V4" s="8" t="s">
        <v>80</v>
      </c>
      <c r="W4" s="18">
        <v>13223236041</v>
      </c>
      <c r="X4" s="8" t="s">
        <v>48</v>
      </c>
      <c r="Y4" s="12">
        <v>2025</v>
      </c>
      <c r="Z4" s="12" t="s">
        <v>81</v>
      </c>
      <c r="AA4" s="12" t="s">
        <v>182</v>
      </c>
      <c r="AB4" s="12" t="s">
        <v>179</v>
      </c>
      <c r="AC4" s="12" t="s">
        <v>183</v>
      </c>
      <c r="AD4" s="13" t="s">
        <v>189</v>
      </c>
      <c r="AE4" s="19">
        <v>45832</v>
      </c>
      <c r="AF4" s="19">
        <v>45849</v>
      </c>
      <c r="AG4" s="12" t="s">
        <v>191</v>
      </c>
      <c r="AH4" s="19">
        <v>46007</v>
      </c>
      <c r="AI4" s="12" t="s">
        <v>239</v>
      </c>
      <c r="AJ4" s="61" t="s">
        <v>240</v>
      </c>
      <c r="AK4" s="61" t="s">
        <v>241</v>
      </c>
      <c r="AL4" s="19">
        <v>46170</v>
      </c>
      <c r="AM4" s="91">
        <v>45905</v>
      </c>
      <c r="AN4" s="12" t="s">
        <v>319</v>
      </c>
      <c r="AO4" s="94" t="s">
        <v>243</v>
      </c>
      <c r="AP4" s="14" t="s">
        <v>178</v>
      </c>
      <c r="AQ4" s="15">
        <v>0</v>
      </c>
      <c r="AR4" s="15"/>
      <c r="AS4" s="18">
        <f>8815490694+4407745347</f>
        <v>13223236041</v>
      </c>
      <c r="AT4" s="15">
        <v>0</v>
      </c>
      <c r="AU4" s="15">
        <f t="shared" si="0"/>
        <v>13223236041</v>
      </c>
      <c r="AV4" s="51">
        <f t="shared" si="1"/>
        <v>0</v>
      </c>
      <c r="AW4" s="62">
        <v>0.7268</v>
      </c>
      <c r="AX4" s="62">
        <v>0.7268</v>
      </c>
      <c r="AY4" s="103">
        <v>0.73</v>
      </c>
      <c r="AZ4" s="103">
        <v>0.46</v>
      </c>
      <c r="BA4" s="89">
        <v>8668000198</v>
      </c>
      <c r="BB4" s="89">
        <v>6080077341</v>
      </c>
      <c r="BC4" s="52"/>
    </row>
    <row r="5" spans="1:56" s="2" customFormat="1" ht="78.900000000000006" customHeight="1" x14ac:dyDescent="0.3">
      <c r="A5" s="8" t="s">
        <v>52</v>
      </c>
      <c r="B5" s="8" t="s">
        <v>41</v>
      </c>
      <c r="C5" s="8" t="s">
        <v>53</v>
      </c>
      <c r="D5" s="8" t="s">
        <v>54</v>
      </c>
      <c r="E5" s="8" t="s">
        <v>53</v>
      </c>
      <c r="F5" s="8" t="s">
        <v>55</v>
      </c>
      <c r="G5" s="8" t="s">
        <v>56</v>
      </c>
      <c r="H5" s="8" t="s">
        <v>57</v>
      </c>
      <c r="I5" s="8" t="s">
        <v>58</v>
      </c>
      <c r="J5" s="8" t="s">
        <v>59</v>
      </c>
      <c r="K5" s="8" t="s">
        <v>42</v>
      </c>
      <c r="L5" s="8" t="s">
        <v>43</v>
      </c>
      <c r="M5" s="8" t="s">
        <v>44</v>
      </c>
      <c r="N5" s="8" t="s">
        <v>45</v>
      </c>
      <c r="O5" s="9">
        <v>40466</v>
      </c>
      <c r="P5" s="9">
        <v>49018</v>
      </c>
      <c r="Q5" s="8" t="s">
        <v>46</v>
      </c>
      <c r="R5" s="8" t="s">
        <v>60</v>
      </c>
      <c r="S5" s="8" t="s">
        <v>185</v>
      </c>
      <c r="T5" s="10" t="s">
        <v>82</v>
      </c>
      <c r="U5" s="11" t="s">
        <v>51</v>
      </c>
      <c r="V5" s="8" t="s">
        <v>80</v>
      </c>
      <c r="W5" s="18">
        <v>1638436841</v>
      </c>
      <c r="X5" s="8" t="s">
        <v>48</v>
      </c>
      <c r="Y5" s="12">
        <v>2025</v>
      </c>
      <c r="Z5" s="12" t="s">
        <v>81</v>
      </c>
      <c r="AA5" s="12" t="s">
        <v>186</v>
      </c>
      <c r="AB5" s="12" t="s">
        <v>184</v>
      </c>
      <c r="AC5" s="12" t="s">
        <v>192</v>
      </c>
      <c r="AD5" s="13" t="s">
        <v>190</v>
      </c>
      <c r="AE5" s="19">
        <v>45848</v>
      </c>
      <c r="AF5" s="19">
        <v>45849</v>
      </c>
      <c r="AG5" s="12" t="s">
        <v>191</v>
      </c>
      <c r="AH5" s="19">
        <v>46007</v>
      </c>
      <c r="AI5" s="12" t="s">
        <v>239</v>
      </c>
      <c r="AJ5" s="61" t="s">
        <v>240</v>
      </c>
      <c r="AK5" s="61" t="s">
        <v>241</v>
      </c>
      <c r="AL5" s="19">
        <v>46170</v>
      </c>
      <c r="AM5" s="91">
        <v>45905</v>
      </c>
      <c r="AN5" s="12" t="s">
        <v>242</v>
      </c>
      <c r="AO5" s="94" t="s">
        <v>243</v>
      </c>
      <c r="AP5" s="14" t="s">
        <v>181</v>
      </c>
      <c r="AQ5" s="15">
        <v>0</v>
      </c>
      <c r="AR5" s="15"/>
      <c r="AS5" s="18">
        <f>986277667+652159174</f>
        <v>1638436841</v>
      </c>
      <c r="AT5" s="15">
        <v>0</v>
      </c>
      <c r="AU5" s="15">
        <f t="shared" si="0"/>
        <v>1638436841</v>
      </c>
      <c r="AV5" s="51">
        <f t="shared" si="1"/>
        <v>0</v>
      </c>
      <c r="AW5" s="62">
        <v>0.90129999999999999</v>
      </c>
      <c r="AX5" s="62">
        <v>0.90129999999999999</v>
      </c>
      <c r="AY5" s="62">
        <v>0.90129999999999999</v>
      </c>
      <c r="AZ5" s="103">
        <v>0.61</v>
      </c>
      <c r="BA5" s="89">
        <v>891776003</v>
      </c>
      <c r="BB5" s="89">
        <v>636674167</v>
      </c>
      <c r="BC5" s="52"/>
    </row>
    <row r="6" spans="1:56" s="2" customFormat="1" ht="78.900000000000006" customHeight="1" x14ac:dyDescent="0.3">
      <c r="A6" s="8" t="s">
        <v>52</v>
      </c>
      <c r="B6" s="8" t="s">
        <v>41</v>
      </c>
      <c r="C6" s="8" t="s">
        <v>53</v>
      </c>
      <c r="D6" s="8" t="s">
        <v>54</v>
      </c>
      <c r="E6" s="8" t="s">
        <v>53</v>
      </c>
      <c r="F6" s="8" t="s">
        <v>55</v>
      </c>
      <c r="G6" s="8" t="s">
        <v>56</v>
      </c>
      <c r="H6" s="8" t="s">
        <v>57</v>
      </c>
      <c r="I6" s="8" t="s">
        <v>58</v>
      </c>
      <c r="J6" s="8" t="s">
        <v>59</v>
      </c>
      <c r="K6" s="8" t="s">
        <v>42</v>
      </c>
      <c r="L6" s="8" t="s">
        <v>43</v>
      </c>
      <c r="M6" s="8" t="s">
        <v>44</v>
      </c>
      <c r="N6" s="8" t="s">
        <v>45</v>
      </c>
      <c r="O6" s="9">
        <v>40466</v>
      </c>
      <c r="P6" s="9">
        <v>49018</v>
      </c>
      <c r="Q6" s="8" t="s">
        <v>46</v>
      </c>
      <c r="R6" s="8" t="s">
        <v>60</v>
      </c>
      <c r="S6" s="8" t="s">
        <v>193</v>
      </c>
      <c r="T6" s="10" t="s">
        <v>174</v>
      </c>
      <c r="U6" s="8" t="s">
        <v>47</v>
      </c>
      <c r="V6" s="8" t="s">
        <v>80</v>
      </c>
      <c r="W6" s="18">
        <v>53662000001</v>
      </c>
      <c r="X6" s="8" t="s">
        <v>48</v>
      </c>
      <c r="Y6" s="8" t="s">
        <v>49</v>
      </c>
      <c r="Z6" s="12" t="s">
        <v>81</v>
      </c>
      <c r="AA6" s="12" t="s">
        <v>292</v>
      </c>
      <c r="AB6" s="12" t="s">
        <v>290</v>
      </c>
      <c r="AC6" s="12" t="s">
        <v>291</v>
      </c>
      <c r="AD6" s="12" t="s">
        <v>50</v>
      </c>
      <c r="AE6" s="12" t="s">
        <v>50</v>
      </c>
      <c r="AF6" s="12" t="s">
        <v>50</v>
      </c>
      <c r="AG6" s="12" t="s">
        <v>50</v>
      </c>
      <c r="AH6" s="12" t="s">
        <v>50</v>
      </c>
      <c r="AI6" s="12" t="s">
        <v>50</v>
      </c>
      <c r="AJ6" s="12" t="s">
        <v>50</v>
      </c>
      <c r="AK6" s="12" t="s">
        <v>50</v>
      </c>
      <c r="AL6" s="12" t="s">
        <v>50</v>
      </c>
      <c r="AM6" s="12" t="s">
        <v>50</v>
      </c>
      <c r="AN6" s="12" t="s">
        <v>50</v>
      </c>
      <c r="AO6" s="94" t="s">
        <v>293</v>
      </c>
      <c r="AP6" s="14" t="s">
        <v>320</v>
      </c>
      <c r="AQ6" s="15">
        <v>0</v>
      </c>
      <c r="AR6" s="15"/>
      <c r="AS6" s="15">
        <v>21464800000</v>
      </c>
      <c r="AT6" s="15">
        <v>32197200001</v>
      </c>
      <c r="AU6" s="15">
        <f t="shared" si="0"/>
        <v>53662000001</v>
      </c>
      <c r="AV6" s="51">
        <f t="shared" si="1"/>
        <v>0</v>
      </c>
      <c r="AW6" s="62"/>
      <c r="AX6" s="62"/>
      <c r="AY6" s="103"/>
      <c r="AZ6" s="103"/>
      <c r="BA6" s="103"/>
      <c r="BB6" s="90"/>
      <c r="BC6" s="52"/>
    </row>
    <row r="7" spans="1:56" s="2" customFormat="1" ht="78.900000000000006" customHeight="1" x14ac:dyDescent="0.3">
      <c r="A7" s="8" t="s">
        <v>52</v>
      </c>
      <c r="B7" s="8" t="s">
        <v>41</v>
      </c>
      <c r="C7" s="8" t="s">
        <v>53</v>
      </c>
      <c r="D7" s="8" t="s">
        <v>54</v>
      </c>
      <c r="E7" s="8" t="s">
        <v>53</v>
      </c>
      <c r="F7" s="8" t="s">
        <v>55</v>
      </c>
      <c r="G7" s="8" t="s">
        <v>56</v>
      </c>
      <c r="H7" s="8" t="s">
        <v>57</v>
      </c>
      <c r="I7" s="8" t="s">
        <v>58</v>
      </c>
      <c r="J7" s="8" t="s">
        <v>59</v>
      </c>
      <c r="K7" s="8" t="s">
        <v>42</v>
      </c>
      <c r="L7" s="8" t="s">
        <v>43</v>
      </c>
      <c r="M7" s="8" t="s">
        <v>44</v>
      </c>
      <c r="N7" s="8" t="s">
        <v>45</v>
      </c>
      <c r="O7" s="9">
        <v>40466</v>
      </c>
      <c r="P7" s="9">
        <v>49018</v>
      </c>
      <c r="Q7" s="8" t="s">
        <v>46</v>
      </c>
      <c r="R7" s="8" t="s">
        <v>60</v>
      </c>
      <c r="S7" s="8" t="s">
        <v>321</v>
      </c>
      <c r="T7" s="10" t="s">
        <v>175</v>
      </c>
      <c r="U7" s="8" t="s">
        <v>51</v>
      </c>
      <c r="V7" s="8" t="s">
        <v>80</v>
      </c>
      <c r="W7" s="20">
        <v>3659132358</v>
      </c>
      <c r="X7" s="8" t="s">
        <v>48</v>
      </c>
      <c r="Y7" s="8" t="s">
        <v>49</v>
      </c>
      <c r="Z7" s="12" t="s">
        <v>81</v>
      </c>
      <c r="AA7" s="12" t="s">
        <v>50</v>
      </c>
      <c r="AB7" s="12" t="s">
        <v>50</v>
      </c>
      <c r="AC7" s="12" t="s">
        <v>50</v>
      </c>
      <c r="AD7" s="12" t="s">
        <v>50</v>
      </c>
      <c r="AE7" s="12" t="s">
        <v>50</v>
      </c>
      <c r="AF7" s="12" t="s">
        <v>50</v>
      </c>
      <c r="AG7" s="12" t="s">
        <v>50</v>
      </c>
      <c r="AH7" s="12" t="s">
        <v>50</v>
      </c>
      <c r="AI7" s="12" t="s">
        <v>50</v>
      </c>
      <c r="AJ7" s="12" t="s">
        <v>50</v>
      </c>
      <c r="AK7" s="12" t="s">
        <v>50</v>
      </c>
      <c r="AL7" s="12" t="s">
        <v>50</v>
      </c>
      <c r="AM7" s="12" t="s">
        <v>50</v>
      </c>
      <c r="AN7" s="12" t="s">
        <v>50</v>
      </c>
      <c r="AO7" s="94" t="s">
        <v>342</v>
      </c>
      <c r="AP7" s="14" t="s">
        <v>322</v>
      </c>
      <c r="AQ7" s="15">
        <v>0</v>
      </c>
      <c r="AR7" s="15"/>
      <c r="AS7" s="15">
        <v>1433837814</v>
      </c>
      <c r="AT7" s="15">
        <v>2225294544</v>
      </c>
      <c r="AU7" s="15">
        <f t="shared" si="0"/>
        <v>3659132358</v>
      </c>
      <c r="AV7" s="51">
        <f t="shared" si="1"/>
        <v>0</v>
      </c>
      <c r="AW7" s="62"/>
      <c r="AX7" s="62"/>
      <c r="AY7" s="103"/>
      <c r="AZ7" s="103"/>
      <c r="BA7" s="103"/>
      <c r="BB7" s="90"/>
      <c r="BC7" s="52"/>
    </row>
    <row r="8" spans="1:56" s="2" customFormat="1" ht="130.80000000000001" customHeight="1" x14ac:dyDescent="0.3">
      <c r="A8" s="8" t="s">
        <v>94</v>
      </c>
      <c r="B8" s="8" t="s">
        <v>83</v>
      </c>
      <c r="C8" s="8" t="s">
        <v>95</v>
      </c>
      <c r="D8" s="8" t="s">
        <v>96</v>
      </c>
      <c r="E8" s="8" t="s">
        <v>97</v>
      </c>
      <c r="F8" s="8" t="s">
        <v>98</v>
      </c>
      <c r="G8" s="8" t="s">
        <v>99</v>
      </c>
      <c r="H8" s="8">
        <v>2095</v>
      </c>
      <c r="I8" s="8">
        <v>45</v>
      </c>
      <c r="J8" s="8" t="s">
        <v>59</v>
      </c>
      <c r="K8" s="8" t="s">
        <v>42</v>
      </c>
      <c r="L8" s="8" t="s">
        <v>43</v>
      </c>
      <c r="M8" s="8" t="s">
        <v>44</v>
      </c>
      <c r="N8" s="8" t="s">
        <v>45</v>
      </c>
      <c r="O8" s="9">
        <v>40466</v>
      </c>
      <c r="P8" s="9">
        <v>49018</v>
      </c>
      <c r="Q8" s="8" t="s">
        <v>46</v>
      </c>
      <c r="R8" s="8" t="s">
        <v>100</v>
      </c>
      <c r="S8" s="8" t="s">
        <v>61</v>
      </c>
      <c r="T8" s="10" t="s">
        <v>101</v>
      </c>
      <c r="U8" s="8" t="s">
        <v>47</v>
      </c>
      <c r="V8" s="8" t="s">
        <v>63</v>
      </c>
      <c r="W8" s="11">
        <v>9499499500</v>
      </c>
      <c r="X8" s="8" t="s">
        <v>48</v>
      </c>
      <c r="Y8" s="8" t="s">
        <v>64</v>
      </c>
      <c r="Z8" s="8" t="s">
        <v>102</v>
      </c>
      <c r="AA8" s="8" t="s">
        <v>103</v>
      </c>
      <c r="AB8" s="11" t="s">
        <v>104</v>
      </c>
      <c r="AC8" s="11" t="s">
        <v>105</v>
      </c>
      <c r="AD8" s="13" t="s">
        <v>106</v>
      </c>
      <c r="AE8" s="13">
        <v>45467</v>
      </c>
      <c r="AF8" s="24">
        <v>45512</v>
      </c>
      <c r="AG8" s="8">
        <v>16</v>
      </c>
      <c r="AH8" s="24">
        <v>46018</v>
      </c>
      <c r="AI8" s="24" t="s">
        <v>337</v>
      </c>
      <c r="AJ8" s="24" t="s">
        <v>338</v>
      </c>
      <c r="AK8" s="24" t="s">
        <v>339</v>
      </c>
      <c r="AL8" s="24">
        <v>46164</v>
      </c>
      <c r="AM8" s="24">
        <v>45694</v>
      </c>
      <c r="AN8" s="61"/>
      <c r="AO8" s="93"/>
      <c r="AP8" s="14" t="s">
        <v>70</v>
      </c>
      <c r="AQ8" s="15">
        <v>0</v>
      </c>
      <c r="AR8" s="15">
        <v>8359871778</v>
      </c>
      <c r="AS8" s="15">
        <v>1139627722</v>
      </c>
      <c r="AT8" s="15">
        <v>0</v>
      </c>
      <c r="AU8" s="15">
        <f>SUM(AQ8:AT8)</f>
        <v>9499499500</v>
      </c>
      <c r="AV8" s="51">
        <f t="shared" si="1"/>
        <v>0</v>
      </c>
      <c r="AW8" s="62">
        <v>0.99790000000000001</v>
      </c>
      <c r="AX8" s="62">
        <v>0.62</v>
      </c>
      <c r="AY8" s="62">
        <v>0.72160000000000002</v>
      </c>
      <c r="AZ8" s="62">
        <v>0.52690000000000003</v>
      </c>
      <c r="BA8" s="25">
        <v>5726613020</v>
      </c>
      <c r="BB8" s="25">
        <v>5005385073</v>
      </c>
    </row>
    <row r="9" spans="1:56" s="2" customFormat="1" ht="116.4" customHeight="1" x14ac:dyDescent="0.3">
      <c r="A9" s="8" t="s">
        <v>94</v>
      </c>
      <c r="B9" s="8" t="s">
        <v>83</v>
      </c>
      <c r="C9" s="8" t="s">
        <v>95</v>
      </c>
      <c r="D9" s="8" t="s">
        <v>96</v>
      </c>
      <c r="E9" s="8" t="s">
        <v>97</v>
      </c>
      <c r="F9" s="8" t="s">
        <v>98</v>
      </c>
      <c r="G9" s="8" t="s">
        <v>99</v>
      </c>
      <c r="H9" s="8">
        <v>2095</v>
      </c>
      <c r="I9" s="8">
        <v>45</v>
      </c>
      <c r="J9" s="8" t="s">
        <v>59</v>
      </c>
      <c r="K9" s="8" t="s">
        <v>42</v>
      </c>
      <c r="L9" s="8" t="s">
        <v>43</v>
      </c>
      <c r="M9" s="8" t="s">
        <v>44</v>
      </c>
      <c r="N9" s="8" t="s">
        <v>45</v>
      </c>
      <c r="O9" s="9">
        <v>40466</v>
      </c>
      <c r="P9" s="9">
        <v>49018</v>
      </c>
      <c r="Q9" s="8" t="s">
        <v>46</v>
      </c>
      <c r="R9" s="8" t="s">
        <v>100</v>
      </c>
      <c r="S9" s="8" t="s">
        <v>71</v>
      </c>
      <c r="T9" s="10" t="s">
        <v>107</v>
      </c>
      <c r="U9" s="8" t="s">
        <v>51</v>
      </c>
      <c r="V9" s="8" t="s">
        <v>63</v>
      </c>
      <c r="W9" s="11">
        <v>1695195460</v>
      </c>
      <c r="X9" s="8" t="s">
        <v>48</v>
      </c>
      <c r="Y9" s="8" t="s">
        <v>64</v>
      </c>
      <c r="Z9" s="8" t="s">
        <v>102</v>
      </c>
      <c r="AA9" s="8" t="s">
        <v>108</v>
      </c>
      <c r="AB9" s="12" t="s">
        <v>75</v>
      </c>
      <c r="AC9" s="17" t="s">
        <v>76</v>
      </c>
      <c r="AD9" s="13" t="s">
        <v>109</v>
      </c>
      <c r="AE9" s="13">
        <v>45499</v>
      </c>
      <c r="AF9" s="24">
        <v>45512</v>
      </c>
      <c r="AG9" s="8">
        <v>16</v>
      </c>
      <c r="AH9" s="24">
        <v>46018</v>
      </c>
      <c r="AI9" s="24" t="str">
        <f>+AI8</f>
        <v>Suspensión 1 
Ampliación 1 
Ampliación 2
Ampliación 3
Ampliación 4
Ampliación 5
Suspensión 2 
Ampliación 1-2
Ampliación 2-2</v>
      </c>
      <c r="AJ9" s="24" t="str">
        <f t="shared" ref="AJ9:AK9" si="3">+AJ8</f>
        <v>4/10/2024
24/10/2024
13/11/2024
9/12/2024
16/01/2025
23/01/2025
10/04/2026
27/04/2026
11/05/2026</v>
      </c>
      <c r="AK9" s="24" t="str">
        <f t="shared" si="3"/>
        <v>23/10/2024
12/11/2024
8/12/2024
15/01/2025
22/01/2025
5/02/2025
26/04/2026
10/05/2026
20/05/2026</v>
      </c>
      <c r="AL9" s="24">
        <v>46164</v>
      </c>
      <c r="AM9" s="24">
        <v>45694</v>
      </c>
      <c r="AN9" s="12" t="s">
        <v>50</v>
      </c>
      <c r="AO9" s="93"/>
      <c r="AP9" s="12" t="s">
        <v>78</v>
      </c>
      <c r="AQ9" s="15">
        <v>0</v>
      </c>
      <c r="AR9" s="25">
        <v>1467495631</v>
      </c>
      <c r="AS9" s="25">
        <v>227699829</v>
      </c>
      <c r="AT9" s="15">
        <v>0</v>
      </c>
      <c r="AU9" s="15">
        <f>SUM(AQ9:AT9)</f>
        <v>1695195460</v>
      </c>
      <c r="AV9" s="51">
        <f t="shared" si="1"/>
        <v>0</v>
      </c>
      <c r="AW9" s="62">
        <v>0.99790000000000001</v>
      </c>
      <c r="AX9" s="62">
        <v>0.62</v>
      </c>
      <c r="AY9" s="62">
        <v>0.75219999999999998</v>
      </c>
      <c r="AZ9" s="62">
        <v>0.62319999999999998</v>
      </c>
      <c r="BA9" s="25">
        <v>1115395189</v>
      </c>
      <c r="BB9" s="25">
        <v>1056476468</v>
      </c>
    </row>
    <row r="10" spans="1:56" s="2" customFormat="1" ht="115.2" customHeight="1" x14ac:dyDescent="0.3">
      <c r="A10" s="8" t="s">
        <v>94</v>
      </c>
      <c r="B10" s="8" t="s">
        <v>83</v>
      </c>
      <c r="C10" s="8" t="s">
        <v>95</v>
      </c>
      <c r="D10" s="8" t="s">
        <v>96</v>
      </c>
      <c r="E10" s="8" t="s">
        <v>95</v>
      </c>
      <c r="F10" s="8" t="s">
        <v>98</v>
      </c>
      <c r="G10" s="8" t="s">
        <v>99</v>
      </c>
      <c r="H10" s="8">
        <v>2095</v>
      </c>
      <c r="I10" s="8">
        <v>45</v>
      </c>
      <c r="J10" s="8" t="s">
        <v>59</v>
      </c>
      <c r="K10" s="8" t="s">
        <v>42</v>
      </c>
      <c r="L10" s="8" t="s">
        <v>43</v>
      </c>
      <c r="M10" s="8" t="s">
        <v>44</v>
      </c>
      <c r="N10" s="8" t="s">
        <v>45</v>
      </c>
      <c r="O10" s="9">
        <v>40466</v>
      </c>
      <c r="P10" s="9">
        <v>49018</v>
      </c>
      <c r="Q10" s="8" t="s">
        <v>46</v>
      </c>
      <c r="R10" s="8" t="s">
        <v>100</v>
      </c>
      <c r="S10" s="8" t="s">
        <v>84</v>
      </c>
      <c r="T10" s="10" t="s">
        <v>110</v>
      </c>
      <c r="U10" s="8" t="s">
        <v>47</v>
      </c>
      <c r="V10" s="8" t="s">
        <v>63</v>
      </c>
      <c r="W10" s="11">
        <v>3324620953</v>
      </c>
      <c r="X10" s="8" t="s">
        <v>48</v>
      </c>
      <c r="Y10" s="8" t="s">
        <v>64</v>
      </c>
      <c r="Z10" s="8" t="s">
        <v>85</v>
      </c>
      <c r="AA10" s="12" t="s">
        <v>111</v>
      </c>
      <c r="AB10" s="12" t="s">
        <v>86</v>
      </c>
      <c r="AC10" s="11" t="s">
        <v>87</v>
      </c>
      <c r="AD10" s="13" t="s">
        <v>112</v>
      </c>
      <c r="AE10" s="13">
        <v>45469</v>
      </c>
      <c r="AF10" s="26">
        <v>45482</v>
      </c>
      <c r="AG10" s="12">
        <v>16</v>
      </c>
      <c r="AH10" s="26">
        <v>45969</v>
      </c>
      <c r="AI10" s="13" t="s">
        <v>235</v>
      </c>
      <c r="AJ10" s="13">
        <v>45962</v>
      </c>
      <c r="AK10" s="13">
        <v>45969</v>
      </c>
      <c r="AL10" s="63">
        <v>45992</v>
      </c>
      <c r="AM10" s="22" t="s">
        <v>50</v>
      </c>
      <c r="AN10" s="12" t="s">
        <v>246</v>
      </c>
      <c r="AO10" s="95" t="s">
        <v>317</v>
      </c>
      <c r="AP10" s="14" t="s">
        <v>88</v>
      </c>
      <c r="AQ10" s="15">
        <v>0</v>
      </c>
      <c r="AR10" s="15">
        <v>2806374669</v>
      </c>
      <c r="AS10" s="15">
        <f>399426960+118819324</f>
        <v>518246284</v>
      </c>
      <c r="AT10" s="15">
        <v>0</v>
      </c>
      <c r="AU10" s="15">
        <f t="shared" ref="AU10:AU11" si="4">SUM(AQ10:AT10)</f>
        <v>3324620953</v>
      </c>
      <c r="AV10" s="51">
        <f t="shared" si="1"/>
        <v>0</v>
      </c>
      <c r="AW10" s="62">
        <v>1</v>
      </c>
      <c r="AX10" s="62">
        <v>0.97499999999999998</v>
      </c>
      <c r="AY10" s="62">
        <v>1</v>
      </c>
      <c r="AZ10" s="62">
        <v>0.86750000000000005</v>
      </c>
      <c r="BA10" s="25">
        <v>3024139085</v>
      </c>
      <c r="BB10" s="25">
        <v>2658067870</v>
      </c>
    </row>
    <row r="11" spans="1:56" s="2" customFormat="1" ht="78.900000000000006" customHeight="1" x14ac:dyDescent="0.3">
      <c r="A11" s="8" t="s">
        <v>94</v>
      </c>
      <c r="B11" s="8" t="s">
        <v>83</v>
      </c>
      <c r="C11" s="8" t="s">
        <v>95</v>
      </c>
      <c r="D11" s="8" t="s">
        <v>96</v>
      </c>
      <c r="E11" s="8" t="s">
        <v>95</v>
      </c>
      <c r="F11" s="8" t="s">
        <v>98</v>
      </c>
      <c r="G11" s="8" t="s">
        <v>99</v>
      </c>
      <c r="H11" s="8">
        <v>2095</v>
      </c>
      <c r="I11" s="8">
        <v>45</v>
      </c>
      <c r="J11" s="8" t="s">
        <v>59</v>
      </c>
      <c r="K11" s="8" t="s">
        <v>42</v>
      </c>
      <c r="L11" s="8" t="s">
        <v>43</v>
      </c>
      <c r="M11" s="8" t="s">
        <v>44</v>
      </c>
      <c r="N11" s="8" t="s">
        <v>45</v>
      </c>
      <c r="O11" s="9">
        <v>40466</v>
      </c>
      <c r="P11" s="9">
        <v>49018</v>
      </c>
      <c r="Q11" s="8" t="s">
        <v>46</v>
      </c>
      <c r="R11" s="8" t="s">
        <v>100</v>
      </c>
      <c r="S11" s="8" t="s">
        <v>89</v>
      </c>
      <c r="T11" s="10" t="s">
        <v>113</v>
      </c>
      <c r="U11" s="8" t="s">
        <v>51</v>
      </c>
      <c r="V11" s="8" t="s">
        <v>63</v>
      </c>
      <c r="W11" s="11">
        <v>957968376</v>
      </c>
      <c r="X11" s="8" t="s">
        <v>48</v>
      </c>
      <c r="Y11" s="8" t="s">
        <v>64</v>
      </c>
      <c r="Z11" s="8" t="s">
        <v>85</v>
      </c>
      <c r="AA11" s="12" t="s">
        <v>114</v>
      </c>
      <c r="AB11" s="12" t="s">
        <v>90</v>
      </c>
      <c r="AC11" s="11" t="s">
        <v>91</v>
      </c>
      <c r="AD11" s="26" t="s">
        <v>115</v>
      </c>
      <c r="AE11" s="26">
        <v>45476</v>
      </c>
      <c r="AF11" s="26">
        <v>45482</v>
      </c>
      <c r="AG11" s="12">
        <v>16</v>
      </c>
      <c r="AH11" s="26">
        <f t="shared" ref="AH11" si="5">+AH10</f>
        <v>45969</v>
      </c>
      <c r="AI11" s="13" t="str">
        <f>+AI10</f>
        <v>Suspensión 1</v>
      </c>
      <c r="AJ11" s="13">
        <f t="shared" ref="AJ11:AK11" si="6">+AJ10</f>
        <v>45962</v>
      </c>
      <c r="AK11" s="13">
        <f t="shared" si="6"/>
        <v>45969</v>
      </c>
      <c r="AL11" s="63">
        <f t="shared" ref="AL11" si="7">+AL10</f>
        <v>45992</v>
      </c>
      <c r="AM11" s="22" t="s">
        <v>50</v>
      </c>
      <c r="AN11" s="12" t="s">
        <v>247</v>
      </c>
      <c r="AO11" s="94" t="s">
        <v>318</v>
      </c>
      <c r="AP11" s="14" t="s">
        <v>92</v>
      </c>
      <c r="AQ11" s="15">
        <v>0</v>
      </c>
      <c r="AR11" s="15">
        <v>819620200</v>
      </c>
      <c r="AS11" s="15">
        <f>117089100+21259076</f>
        <v>138348176</v>
      </c>
      <c r="AT11" s="15">
        <v>0</v>
      </c>
      <c r="AU11" s="15">
        <f t="shared" si="4"/>
        <v>957968376</v>
      </c>
      <c r="AV11" s="51">
        <f t="shared" si="1"/>
        <v>0</v>
      </c>
      <c r="AW11" s="62">
        <v>1</v>
      </c>
      <c r="AX11" s="62">
        <v>1</v>
      </c>
      <c r="AY11" s="62">
        <v>1</v>
      </c>
      <c r="AZ11" s="62">
        <v>0.94330000000000003</v>
      </c>
      <c r="BA11" s="25">
        <v>831049228</v>
      </c>
      <c r="BB11" s="25">
        <v>831049229.41522026</v>
      </c>
    </row>
    <row r="12" spans="1:56" s="2" customFormat="1" ht="158.4" customHeight="1" x14ac:dyDescent="0.3">
      <c r="A12" s="8" t="s">
        <v>172</v>
      </c>
      <c r="B12" s="8" t="s">
        <v>83</v>
      </c>
      <c r="C12" s="8" t="s">
        <v>116</v>
      </c>
      <c r="D12" s="8" t="s">
        <v>117</v>
      </c>
      <c r="E12" s="8" t="s">
        <v>116</v>
      </c>
      <c r="F12" s="8" t="s">
        <v>118</v>
      </c>
      <c r="G12" s="8" t="s">
        <v>119</v>
      </c>
      <c r="H12" s="8">
        <v>1348</v>
      </c>
      <c r="I12" s="8">
        <v>15</v>
      </c>
      <c r="J12" s="8" t="s">
        <v>129</v>
      </c>
      <c r="K12" s="8" t="s">
        <v>129</v>
      </c>
      <c r="L12" s="8" t="s">
        <v>129</v>
      </c>
      <c r="M12" s="8" t="s">
        <v>129</v>
      </c>
      <c r="N12" s="8" t="s">
        <v>129</v>
      </c>
      <c r="O12" s="8" t="s">
        <v>129</v>
      </c>
      <c r="P12" s="8" t="s">
        <v>129</v>
      </c>
      <c r="Q12" s="8"/>
      <c r="R12" s="8" t="s">
        <v>120</v>
      </c>
      <c r="S12" s="8" t="s">
        <v>121</v>
      </c>
      <c r="T12" s="10" t="s">
        <v>122</v>
      </c>
      <c r="U12" s="23" t="s">
        <v>47</v>
      </c>
      <c r="V12" s="8" t="s">
        <v>121</v>
      </c>
      <c r="W12" s="11">
        <v>123318228742</v>
      </c>
      <c r="X12" s="8" t="s">
        <v>48</v>
      </c>
      <c r="Y12" s="23" t="s">
        <v>93</v>
      </c>
      <c r="Z12" s="96" t="s">
        <v>299</v>
      </c>
      <c r="AA12" s="12" t="s">
        <v>123</v>
      </c>
      <c r="AB12" s="12" t="s">
        <v>124</v>
      </c>
      <c r="AC12" s="11" t="s">
        <v>125</v>
      </c>
      <c r="AD12" s="21" t="s">
        <v>126</v>
      </c>
      <c r="AE12" s="21">
        <v>45275</v>
      </c>
      <c r="AF12" s="21">
        <v>45313</v>
      </c>
      <c r="AG12" s="23" t="s">
        <v>127</v>
      </c>
      <c r="AH12" s="21">
        <v>46006</v>
      </c>
      <c r="AI12" s="24" t="s">
        <v>129</v>
      </c>
      <c r="AJ12" s="24" t="s">
        <v>128</v>
      </c>
      <c r="AK12" s="24" t="s">
        <v>128</v>
      </c>
      <c r="AL12" s="21">
        <v>46234</v>
      </c>
      <c r="AM12" s="13"/>
      <c r="AN12" s="30" t="s">
        <v>301</v>
      </c>
      <c r="AO12" s="12"/>
      <c r="AP12" s="14" t="s">
        <v>130</v>
      </c>
      <c r="AQ12" s="15">
        <v>40325952273</v>
      </c>
      <c r="AR12" s="15">
        <v>51182316543</v>
      </c>
      <c r="AS12" s="15">
        <v>31809959926</v>
      </c>
      <c r="AT12" s="15">
        <v>0</v>
      </c>
      <c r="AU12" s="15">
        <f t="shared" ref="AU12:AU18" si="8">SUM(AQ12:AT12)</f>
        <v>123318228742</v>
      </c>
      <c r="AV12" s="51">
        <f t="shared" si="1"/>
        <v>0</v>
      </c>
      <c r="AW12" s="62">
        <v>0.71830000000000005</v>
      </c>
      <c r="AX12" s="62">
        <v>0.74119999999999997</v>
      </c>
      <c r="AY12" s="62">
        <v>0.71830000000000005</v>
      </c>
      <c r="AZ12" s="62">
        <v>0.5978</v>
      </c>
      <c r="BA12" s="53">
        <v>94554746341</v>
      </c>
      <c r="BB12" s="25">
        <v>73716312391</v>
      </c>
      <c r="BC12" s="87"/>
    </row>
    <row r="13" spans="1:56" s="7" customFormat="1" ht="78.900000000000006" customHeight="1" x14ac:dyDescent="0.3">
      <c r="A13" s="8" t="s">
        <v>172</v>
      </c>
      <c r="B13" s="8" t="s">
        <v>83</v>
      </c>
      <c r="C13" s="8" t="s">
        <v>116</v>
      </c>
      <c r="D13" s="8" t="s">
        <v>117</v>
      </c>
      <c r="E13" s="8" t="s">
        <v>116</v>
      </c>
      <c r="F13" s="8" t="s">
        <v>118</v>
      </c>
      <c r="G13" s="8" t="s">
        <v>119</v>
      </c>
      <c r="H13" s="8">
        <v>1348</v>
      </c>
      <c r="I13" s="8">
        <v>15</v>
      </c>
      <c r="J13" s="8" t="s">
        <v>129</v>
      </c>
      <c r="K13" s="8" t="s">
        <v>129</v>
      </c>
      <c r="L13" s="8" t="s">
        <v>129</v>
      </c>
      <c r="M13" s="8" t="s">
        <v>129</v>
      </c>
      <c r="N13" s="8" t="s">
        <v>129</v>
      </c>
      <c r="O13" s="8" t="s">
        <v>129</v>
      </c>
      <c r="P13" s="8" t="s">
        <v>129</v>
      </c>
      <c r="Q13" s="8"/>
      <c r="R13" s="8" t="s">
        <v>120</v>
      </c>
      <c r="S13" s="23" t="s">
        <v>131</v>
      </c>
      <c r="T13" s="27" t="s">
        <v>188</v>
      </c>
      <c r="U13" s="23" t="s">
        <v>51</v>
      </c>
      <c r="V13" s="23" t="s">
        <v>131</v>
      </c>
      <c r="W13" s="11">
        <v>14454828980</v>
      </c>
      <c r="X13" s="8" t="s">
        <v>48</v>
      </c>
      <c r="Y13" s="23" t="s">
        <v>93</v>
      </c>
      <c r="Z13" s="96" t="s">
        <v>299</v>
      </c>
      <c r="AA13" s="12" t="s">
        <v>132</v>
      </c>
      <c r="AB13" s="12" t="s">
        <v>133</v>
      </c>
      <c r="AC13" s="11" t="s">
        <v>134</v>
      </c>
      <c r="AD13" s="21" t="s">
        <v>135</v>
      </c>
      <c r="AE13" s="21">
        <v>45308</v>
      </c>
      <c r="AF13" s="21">
        <v>45313</v>
      </c>
      <c r="AG13" s="23" t="s">
        <v>127</v>
      </c>
      <c r="AH13" s="21">
        <v>46006</v>
      </c>
      <c r="AI13" s="21" t="str">
        <f>+AI12</f>
        <v>No</v>
      </c>
      <c r="AJ13" s="21" t="str">
        <f>+AJ12</f>
        <v>N.A.</v>
      </c>
      <c r="AK13" s="21" t="str">
        <f>+AK12</f>
        <v>N.A.</v>
      </c>
      <c r="AL13" s="21">
        <f>+AL12</f>
        <v>46234</v>
      </c>
      <c r="AM13" s="13"/>
      <c r="AN13" s="28" t="s">
        <v>244</v>
      </c>
      <c r="AO13" s="28"/>
      <c r="AP13" s="14" t="s">
        <v>136</v>
      </c>
      <c r="AQ13" s="15">
        <v>2090942785</v>
      </c>
      <c r="AR13" s="15">
        <v>3927531843</v>
      </c>
      <c r="AS13" s="15">
        <f>3927531844+4508822508</f>
        <v>8436354352</v>
      </c>
      <c r="AT13" s="15">
        <v>0</v>
      </c>
      <c r="AU13" s="15">
        <f t="shared" si="8"/>
        <v>14454828980</v>
      </c>
      <c r="AV13" s="51">
        <f t="shared" si="1"/>
        <v>0</v>
      </c>
      <c r="AW13" s="62">
        <v>0.71830000000000005</v>
      </c>
      <c r="AX13" s="62">
        <v>0.74119999999999997</v>
      </c>
      <c r="AY13" s="62">
        <v>0.71830000000000005</v>
      </c>
      <c r="AZ13" s="106">
        <v>0.44700000000000001</v>
      </c>
      <c r="BA13" s="107">
        <v>6461147059</v>
      </c>
      <c r="BB13" s="107">
        <v>6324380484</v>
      </c>
    </row>
    <row r="14" spans="1:56" s="7" customFormat="1" ht="78.900000000000006" customHeight="1" x14ac:dyDescent="0.3">
      <c r="A14" s="8" t="s">
        <v>172</v>
      </c>
      <c r="B14" s="8" t="s">
        <v>83</v>
      </c>
      <c r="C14" s="8" t="s">
        <v>116</v>
      </c>
      <c r="D14" s="8" t="s">
        <v>117</v>
      </c>
      <c r="E14" s="8" t="s">
        <v>116</v>
      </c>
      <c r="F14" s="8" t="s">
        <v>118</v>
      </c>
      <c r="G14" s="8" t="s">
        <v>119</v>
      </c>
      <c r="H14" s="8">
        <v>1348</v>
      </c>
      <c r="I14" s="8">
        <v>15</v>
      </c>
      <c r="J14" s="8" t="s">
        <v>129</v>
      </c>
      <c r="K14" s="8" t="s">
        <v>129</v>
      </c>
      <c r="L14" s="8" t="s">
        <v>129</v>
      </c>
      <c r="M14" s="8" t="s">
        <v>129</v>
      </c>
      <c r="N14" s="8" t="s">
        <v>129</v>
      </c>
      <c r="O14" s="8" t="s">
        <v>129</v>
      </c>
      <c r="P14" s="8" t="s">
        <v>129</v>
      </c>
      <c r="Q14" s="8"/>
      <c r="R14" s="8" t="s">
        <v>120</v>
      </c>
      <c r="S14" s="8" t="s">
        <v>137</v>
      </c>
      <c r="T14" s="10" t="s">
        <v>138</v>
      </c>
      <c r="U14" s="8" t="s">
        <v>139</v>
      </c>
      <c r="V14" s="8" t="s">
        <v>137</v>
      </c>
      <c r="W14" s="11">
        <v>4487480480</v>
      </c>
      <c r="X14" s="8" t="s">
        <v>48</v>
      </c>
      <c r="Y14" s="8">
        <v>2024</v>
      </c>
      <c r="Z14" s="96" t="s">
        <v>323</v>
      </c>
      <c r="AA14" s="12" t="s">
        <v>140</v>
      </c>
      <c r="AB14" s="12" t="s">
        <v>141</v>
      </c>
      <c r="AC14" s="11" t="s">
        <v>142</v>
      </c>
      <c r="AD14" s="13" t="s">
        <v>143</v>
      </c>
      <c r="AE14" s="13">
        <v>45433</v>
      </c>
      <c r="AF14" s="21">
        <v>45449</v>
      </c>
      <c r="AG14" s="29">
        <v>45641</v>
      </c>
      <c r="AH14" s="21">
        <v>45641</v>
      </c>
      <c r="AI14" s="24" t="s">
        <v>129</v>
      </c>
      <c r="AJ14" s="24" t="s">
        <v>128</v>
      </c>
      <c r="AK14" s="24" t="s">
        <v>128</v>
      </c>
      <c r="AL14" s="21">
        <v>45868</v>
      </c>
      <c r="AM14" s="13" t="s">
        <v>128</v>
      </c>
      <c r="AN14" s="11" t="s">
        <v>194</v>
      </c>
      <c r="AO14" s="11" t="s">
        <v>303</v>
      </c>
      <c r="AP14" s="14" t="s">
        <v>144</v>
      </c>
      <c r="AQ14" s="15">
        <v>0</v>
      </c>
      <c r="AR14" s="15">
        <v>4487480480</v>
      </c>
      <c r="AS14" s="15">
        <v>0</v>
      </c>
      <c r="AT14" s="15">
        <v>0</v>
      </c>
      <c r="AU14" s="15">
        <f t="shared" si="8"/>
        <v>4487480480</v>
      </c>
      <c r="AV14" s="51">
        <f t="shared" si="1"/>
        <v>0</v>
      </c>
      <c r="AW14" s="106">
        <v>1</v>
      </c>
      <c r="AX14" s="106">
        <v>1</v>
      </c>
      <c r="AY14" s="106">
        <v>1</v>
      </c>
      <c r="AZ14" s="106">
        <v>0.9</v>
      </c>
      <c r="BA14" s="107">
        <v>4029162103</v>
      </c>
      <c r="BB14" s="107">
        <v>2140617614</v>
      </c>
    </row>
    <row r="15" spans="1:56" s="7" customFormat="1" ht="91.8" customHeight="1" x14ac:dyDescent="0.3">
      <c r="A15" s="8" t="s">
        <v>172</v>
      </c>
      <c r="B15" s="8" t="s">
        <v>83</v>
      </c>
      <c r="C15" s="8" t="s">
        <v>116</v>
      </c>
      <c r="D15" s="8" t="s">
        <v>117</v>
      </c>
      <c r="E15" s="8" t="s">
        <v>116</v>
      </c>
      <c r="F15" s="8" t="s">
        <v>118</v>
      </c>
      <c r="G15" s="8" t="s">
        <v>119</v>
      </c>
      <c r="H15" s="8">
        <v>1348</v>
      </c>
      <c r="I15" s="8">
        <v>15</v>
      </c>
      <c r="J15" s="8" t="s">
        <v>129</v>
      </c>
      <c r="K15" s="8" t="s">
        <v>129</v>
      </c>
      <c r="L15" s="8" t="s">
        <v>129</v>
      </c>
      <c r="M15" s="8" t="s">
        <v>129</v>
      </c>
      <c r="N15" s="8" t="s">
        <v>129</v>
      </c>
      <c r="O15" s="8" t="s">
        <v>129</v>
      </c>
      <c r="P15" s="8" t="s">
        <v>129</v>
      </c>
      <c r="Q15" s="8"/>
      <c r="R15" s="8" t="s">
        <v>120</v>
      </c>
      <c r="S15" s="8" t="s">
        <v>145</v>
      </c>
      <c r="T15" s="10" t="s">
        <v>146</v>
      </c>
      <c r="U15" s="8" t="s">
        <v>147</v>
      </c>
      <c r="V15" s="8" t="s">
        <v>145</v>
      </c>
      <c r="W15" s="11">
        <f>1010809955+103768000+283286640</f>
        <v>1397864595</v>
      </c>
      <c r="X15" s="8" t="s">
        <v>48</v>
      </c>
      <c r="Y15" s="8">
        <v>2024</v>
      </c>
      <c r="Z15" s="96" t="s">
        <v>323</v>
      </c>
      <c r="AA15" s="12" t="s">
        <v>148</v>
      </c>
      <c r="AB15" s="12" t="s">
        <v>149</v>
      </c>
      <c r="AC15" s="11" t="s">
        <v>150</v>
      </c>
      <c r="AD15" s="13" t="s">
        <v>151</v>
      </c>
      <c r="AE15" s="13">
        <v>45447</v>
      </c>
      <c r="AF15" s="21">
        <v>45449</v>
      </c>
      <c r="AG15" s="29">
        <v>45641</v>
      </c>
      <c r="AH15" s="21">
        <v>45641</v>
      </c>
      <c r="AI15" s="21" t="str">
        <f>+AI14</f>
        <v>No</v>
      </c>
      <c r="AJ15" s="21" t="str">
        <f>+AJ14</f>
        <v>N.A.</v>
      </c>
      <c r="AK15" s="21" t="str">
        <f>+AK14</f>
        <v>N.A.</v>
      </c>
      <c r="AL15" s="21">
        <v>45899</v>
      </c>
      <c r="AM15" s="13" t="str">
        <f>+AM14</f>
        <v>N.A.</v>
      </c>
      <c r="AN15" s="30" t="s">
        <v>195</v>
      </c>
      <c r="AO15" s="11" t="s">
        <v>302</v>
      </c>
      <c r="AP15" s="14" t="s">
        <v>152</v>
      </c>
      <c r="AQ15" s="15">
        <v>0</v>
      </c>
      <c r="AR15" s="15">
        <v>1010809955</v>
      </c>
      <c r="AS15" s="15">
        <f>103768000+283286640</f>
        <v>387054640</v>
      </c>
      <c r="AT15" s="15">
        <v>0</v>
      </c>
      <c r="AU15" s="15">
        <f t="shared" si="8"/>
        <v>1397864595</v>
      </c>
      <c r="AV15" s="51">
        <f t="shared" si="1"/>
        <v>0</v>
      </c>
      <c r="AW15" s="106">
        <v>1</v>
      </c>
      <c r="AX15" s="106">
        <v>1</v>
      </c>
      <c r="AY15" s="106">
        <v>1</v>
      </c>
      <c r="AZ15" s="106">
        <v>0.9</v>
      </c>
      <c r="BA15" s="107">
        <v>1296783599</v>
      </c>
      <c r="BB15" s="107">
        <v>804682854</v>
      </c>
    </row>
    <row r="16" spans="1:56" s="7" customFormat="1" ht="156.6" customHeight="1" x14ac:dyDescent="0.3">
      <c r="A16" s="8" t="s">
        <v>172</v>
      </c>
      <c r="B16" s="8" t="s">
        <v>83</v>
      </c>
      <c r="C16" s="8" t="s">
        <v>116</v>
      </c>
      <c r="D16" s="8" t="s">
        <v>117</v>
      </c>
      <c r="E16" s="8" t="s">
        <v>116</v>
      </c>
      <c r="F16" s="8" t="s">
        <v>118</v>
      </c>
      <c r="G16" s="8" t="s">
        <v>119</v>
      </c>
      <c r="H16" s="8">
        <v>1348</v>
      </c>
      <c r="I16" s="8">
        <v>15</v>
      </c>
      <c r="J16" s="8" t="s">
        <v>129</v>
      </c>
      <c r="K16" s="8" t="s">
        <v>129</v>
      </c>
      <c r="L16" s="8" t="s">
        <v>129</v>
      </c>
      <c r="M16" s="8" t="s">
        <v>129</v>
      </c>
      <c r="N16" s="8" t="s">
        <v>129</v>
      </c>
      <c r="O16" s="8" t="s">
        <v>129</v>
      </c>
      <c r="P16" s="8" t="s">
        <v>129</v>
      </c>
      <c r="Q16" s="8"/>
      <c r="R16" s="8" t="s">
        <v>120</v>
      </c>
      <c r="S16" s="8" t="s">
        <v>153</v>
      </c>
      <c r="T16" s="10" t="s">
        <v>154</v>
      </c>
      <c r="U16" s="8" t="s">
        <v>47</v>
      </c>
      <c r="V16" s="8" t="s">
        <v>153</v>
      </c>
      <c r="W16" s="11">
        <v>4076560945</v>
      </c>
      <c r="X16" s="8" t="s">
        <v>48</v>
      </c>
      <c r="Y16" s="23" t="s">
        <v>64</v>
      </c>
      <c r="Z16" s="96" t="s">
        <v>258</v>
      </c>
      <c r="AA16" s="12" t="s">
        <v>155</v>
      </c>
      <c r="AB16" s="12" t="s">
        <v>156</v>
      </c>
      <c r="AC16" s="11" t="s">
        <v>157</v>
      </c>
      <c r="AD16" s="13" t="s">
        <v>158</v>
      </c>
      <c r="AE16" s="13">
        <v>45400</v>
      </c>
      <c r="AF16" s="21">
        <v>45448</v>
      </c>
      <c r="AG16" s="29">
        <v>46022</v>
      </c>
      <c r="AH16" s="21">
        <v>46022</v>
      </c>
      <c r="AI16" s="24" t="s">
        <v>129</v>
      </c>
      <c r="AJ16" s="24" t="s">
        <v>128</v>
      </c>
      <c r="AK16" s="24" t="s">
        <v>128</v>
      </c>
      <c r="AL16" s="21">
        <v>46203</v>
      </c>
      <c r="AM16" s="13" t="s">
        <v>128</v>
      </c>
      <c r="AN16" s="30" t="s">
        <v>340</v>
      </c>
      <c r="AO16" s="12" t="s">
        <v>248</v>
      </c>
      <c r="AP16" s="14" t="s">
        <v>159</v>
      </c>
      <c r="AQ16" s="15">
        <v>0</v>
      </c>
      <c r="AR16" s="15">
        <v>2095861337</v>
      </c>
      <c r="AS16" s="15">
        <f>508889453+646094752</f>
        <v>1154984205</v>
      </c>
      <c r="AT16" s="15">
        <v>825715403</v>
      </c>
      <c r="AU16" s="15">
        <f t="shared" si="8"/>
        <v>4076560945</v>
      </c>
      <c r="AV16" s="51">
        <f t="shared" si="1"/>
        <v>0</v>
      </c>
      <c r="AW16" s="106">
        <v>0.88959999999999995</v>
      </c>
      <c r="AX16" s="106">
        <v>0.87219999999999998</v>
      </c>
      <c r="AY16" s="106">
        <v>0.87219999999999998</v>
      </c>
      <c r="AZ16" s="106">
        <v>0.71630000000000005</v>
      </c>
      <c r="BA16" s="107">
        <v>2920000020</v>
      </c>
      <c r="BB16" s="107">
        <v>2920000020</v>
      </c>
    </row>
    <row r="17" spans="1:56" s="7" customFormat="1" ht="93.6" customHeight="1" x14ac:dyDescent="0.3">
      <c r="A17" s="8" t="s">
        <v>172</v>
      </c>
      <c r="B17" s="8" t="s">
        <v>83</v>
      </c>
      <c r="C17" s="8" t="s">
        <v>116</v>
      </c>
      <c r="D17" s="8" t="s">
        <v>117</v>
      </c>
      <c r="E17" s="8" t="s">
        <v>116</v>
      </c>
      <c r="F17" s="8" t="s">
        <v>118</v>
      </c>
      <c r="G17" s="8" t="s">
        <v>119</v>
      </c>
      <c r="H17" s="8">
        <v>1348</v>
      </c>
      <c r="I17" s="8">
        <v>15</v>
      </c>
      <c r="J17" s="8" t="s">
        <v>129</v>
      </c>
      <c r="K17" s="8" t="s">
        <v>129</v>
      </c>
      <c r="L17" s="8" t="s">
        <v>129</v>
      </c>
      <c r="M17" s="8" t="s">
        <v>129</v>
      </c>
      <c r="N17" s="8" t="s">
        <v>129</v>
      </c>
      <c r="O17" s="8" t="s">
        <v>129</v>
      </c>
      <c r="P17" s="8" t="s">
        <v>129</v>
      </c>
      <c r="Q17" s="8"/>
      <c r="R17" s="8" t="s">
        <v>120</v>
      </c>
      <c r="S17" s="8" t="s">
        <v>160</v>
      </c>
      <c r="T17" s="10" t="s">
        <v>161</v>
      </c>
      <c r="U17" s="8" t="s">
        <v>47</v>
      </c>
      <c r="V17" s="8" t="s">
        <v>160</v>
      </c>
      <c r="W17" s="15">
        <v>2134561753</v>
      </c>
      <c r="X17" s="8" t="s">
        <v>48</v>
      </c>
      <c r="Y17" s="23" t="s">
        <v>64</v>
      </c>
      <c r="Z17" s="96" t="s">
        <v>258</v>
      </c>
      <c r="AA17" s="12" t="s">
        <v>162</v>
      </c>
      <c r="AB17" s="12" t="s">
        <v>163</v>
      </c>
      <c r="AC17" s="11" t="s">
        <v>164</v>
      </c>
      <c r="AD17" s="13" t="s">
        <v>165</v>
      </c>
      <c r="AE17" s="13">
        <v>45426</v>
      </c>
      <c r="AF17" s="21">
        <v>45448</v>
      </c>
      <c r="AG17" s="29">
        <v>46022</v>
      </c>
      <c r="AH17" s="21">
        <v>46022</v>
      </c>
      <c r="AI17" s="24" t="s">
        <v>129</v>
      </c>
      <c r="AJ17" s="24" t="s">
        <v>128</v>
      </c>
      <c r="AK17" s="24" t="s">
        <v>128</v>
      </c>
      <c r="AL17" s="21" t="s">
        <v>128</v>
      </c>
      <c r="AM17" s="13" t="s">
        <v>128</v>
      </c>
      <c r="AN17" s="30" t="s">
        <v>304</v>
      </c>
      <c r="AO17" s="94" t="s">
        <v>300</v>
      </c>
      <c r="AP17" s="14" t="s">
        <v>166</v>
      </c>
      <c r="AQ17" s="15">
        <v>0</v>
      </c>
      <c r="AR17" s="15">
        <v>1355795350</v>
      </c>
      <c r="AS17" s="15">
        <f>640704715+138061688</f>
        <v>778766403</v>
      </c>
      <c r="AT17" s="15">
        <v>0</v>
      </c>
      <c r="AU17" s="15">
        <f t="shared" si="8"/>
        <v>2134561753</v>
      </c>
      <c r="AV17" s="51">
        <f t="shared" si="1"/>
        <v>0</v>
      </c>
      <c r="AW17" s="106">
        <v>1</v>
      </c>
      <c r="AX17" s="106">
        <v>1</v>
      </c>
      <c r="AY17" s="106">
        <v>1</v>
      </c>
      <c r="AZ17" s="106">
        <v>0.94699999999999995</v>
      </c>
      <c r="BA17" s="107">
        <v>1891009680</v>
      </c>
      <c r="BB17" s="107">
        <v>2125058952</v>
      </c>
    </row>
    <row r="18" spans="1:56" s="7" customFormat="1" ht="145.19999999999999" x14ac:dyDescent="0.3">
      <c r="A18" s="8" t="s">
        <v>172</v>
      </c>
      <c r="B18" s="8" t="s">
        <v>83</v>
      </c>
      <c r="C18" s="8" t="s">
        <v>116</v>
      </c>
      <c r="D18" s="8" t="s">
        <v>117</v>
      </c>
      <c r="E18" s="8" t="s">
        <v>116</v>
      </c>
      <c r="F18" s="8" t="s">
        <v>118</v>
      </c>
      <c r="G18" s="8" t="s">
        <v>119</v>
      </c>
      <c r="H18" s="8">
        <v>1348</v>
      </c>
      <c r="I18" s="8">
        <v>15</v>
      </c>
      <c r="J18" s="8" t="s">
        <v>129</v>
      </c>
      <c r="K18" s="8" t="s">
        <v>129</v>
      </c>
      <c r="L18" s="8" t="s">
        <v>129</v>
      </c>
      <c r="M18" s="8" t="s">
        <v>129</v>
      </c>
      <c r="N18" s="8" t="s">
        <v>129</v>
      </c>
      <c r="O18" s="8" t="s">
        <v>129</v>
      </c>
      <c r="P18" s="8" t="s">
        <v>129</v>
      </c>
      <c r="Q18" s="8"/>
      <c r="R18" s="8" t="s">
        <v>120</v>
      </c>
      <c r="S18" s="8" t="s">
        <v>167</v>
      </c>
      <c r="T18" s="10" t="s">
        <v>245</v>
      </c>
      <c r="U18" s="8" t="s">
        <v>51</v>
      </c>
      <c r="V18" s="8" t="s">
        <v>167</v>
      </c>
      <c r="W18" s="11">
        <v>1456149134</v>
      </c>
      <c r="X18" s="8" t="s">
        <v>48</v>
      </c>
      <c r="Y18" s="23" t="s">
        <v>64</v>
      </c>
      <c r="Z18" s="96" t="s">
        <v>258</v>
      </c>
      <c r="AA18" s="12" t="s">
        <v>74</v>
      </c>
      <c r="AB18" s="12" t="s">
        <v>168</v>
      </c>
      <c r="AC18" s="11" t="s">
        <v>169</v>
      </c>
      <c r="AD18" s="13" t="s">
        <v>170</v>
      </c>
      <c r="AE18" s="21">
        <v>45436</v>
      </c>
      <c r="AF18" s="21">
        <v>45448</v>
      </c>
      <c r="AG18" s="29">
        <v>46022</v>
      </c>
      <c r="AH18" s="21">
        <v>46022</v>
      </c>
      <c r="AI18" s="24" t="s">
        <v>129</v>
      </c>
      <c r="AJ18" s="24" t="s">
        <v>128</v>
      </c>
      <c r="AK18" s="24" t="s">
        <v>128</v>
      </c>
      <c r="AL18" s="21">
        <v>46203</v>
      </c>
      <c r="AM18" s="13" t="s">
        <v>128</v>
      </c>
      <c r="AN18" s="30" t="s">
        <v>305</v>
      </c>
      <c r="AO18" s="12"/>
      <c r="AP18" s="14" t="s">
        <v>171</v>
      </c>
      <c r="AQ18" s="15">
        <v>0</v>
      </c>
      <c r="AR18" s="15">
        <v>619879417</v>
      </c>
      <c r="AS18" s="15">
        <f>497695142+338574575</f>
        <v>836269717</v>
      </c>
      <c r="AT18" s="15">
        <v>0</v>
      </c>
      <c r="AU18" s="15">
        <f t="shared" si="8"/>
        <v>1456149134</v>
      </c>
      <c r="AV18" s="51">
        <f t="shared" si="1"/>
        <v>0</v>
      </c>
      <c r="AW18" s="106">
        <v>0.88959999999999995</v>
      </c>
      <c r="AX18" s="106">
        <v>0.87219999999999998</v>
      </c>
      <c r="AY18" s="106">
        <v>0.87219999999999998</v>
      </c>
      <c r="AZ18" s="106">
        <v>0.61660000000000004</v>
      </c>
      <c r="BA18" s="107">
        <v>897213852.39999998</v>
      </c>
      <c r="BB18" s="107">
        <v>897803389</v>
      </c>
    </row>
    <row r="19" spans="1:56" ht="158.4" x14ac:dyDescent="0.3">
      <c r="A19" s="31" t="s">
        <v>198</v>
      </c>
      <c r="B19" s="32" t="s">
        <v>41</v>
      </c>
      <c r="C19" s="32" t="s">
        <v>199</v>
      </c>
      <c r="D19" s="32" t="s">
        <v>200</v>
      </c>
      <c r="E19" s="32" t="s">
        <v>200</v>
      </c>
      <c r="F19" s="32" t="s">
        <v>203</v>
      </c>
      <c r="G19" s="32" t="s">
        <v>207</v>
      </c>
      <c r="H19" s="32">
        <v>2100</v>
      </c>
      <c r="I19" s="32">
        <v>30</v>
      </c>
      <c r="J19" s="34"/>
      <c r="K19" s="34"/>
      <c r="L19" s="34"/>
      <c r="M19" s="34"/>
      <c r="N19" s="34"/>
      <c r="O19" s="34"/>
      <c r="P19" s="34"/>
      <c r="Q19" s="34"/>
      <c r="R19" s="32" t="s">
        <v>209</v>
      </c>
      <c r="S19" s="32" t="s">
        <v>212</v>
      </c>
      <c r="T19" s="33" t="s">
        <v>210</v>
      </c>
      <c r="U19" s="32" t="s">
        <v>47</v>
      </c>
      <c r="V19" s="32"/>
      <c r="W19" s="35">
        <v>33015127414</v>
      </c>
      <c r="X19" s="1" t="s">
        <v>48</v>
      </c>
      <c r="Y19" s="39" t="s">
        <v>93</v>
      </c>
      <c r="Z19" s="32" t="s">
        <v>214</v>
      </c>
      <c r="AA19" s="40" t="s">
        <v>215</v>
      </c>
      <c r="AB19" s="1" t="s">
        <v>217</v>
      </c>
      <c r="AC19" s="41" t="s">
        <v>219</v>
      </c>
      <c r="AD19" s="42" t="s">
        <v>221</v>
      </c>
      <c r="AE19" s="42">
        <v>45289</v>
      </c>
      <c r="AF19" s="42">
        <v>45378</v>
      </c>
      <c r="AG19" s="1">
        <v>17</v>
      </c>
      <c r="AH19" s="42">
        <v>45896</v>
      </c>
      <c r="AI19" s="39" t="s">
        <v>324</v>
      </c>
      <c r="AJ19" s="42" t="s">
        <v>325</v>
      </c>
      <c r="AK19" s="42" t="s">
        <v>326</v>
      </c>
      <c r="AL19" s="42">
        <v>46205</v>
      </c>
      <c r="AM19" s="42" t="s">
        <v>223</v>
      </c>
      <c r="AN19" s="1" t="s">
        <v>335</v>
      </c>
      <c r="AO19" s="105"/>
      <c r="AP19" s="46" t="s">
        <v>224</v>
      </c>
      <c r="AQ19" s="43">
        <v>2970429690</v>
      </c>
      <c r="AR19" s="43">
        <v>21204323075</v>
      </c>
      <c r="AS19" s="43">
        <v>4115709302</v>
      </c>
      <c r="AT19" s="100">
        <f>1941197064+2783468283</f>
        <v>4724665347</v>
      </c>
      <c r="AU19" s="15">
        <f t="shared" ref="AU19:AU26" si="9">SUM(AQ19:AT19)</f>
        <v>33015127414</v>
      </c>
      <c r="AV19" s="51">
        <f t="shared" ref="AV19:AV30" si="10">+AU19-W19</f>
        <v>0</v>
      </c>
      <c r="AW19" s="104">
        <v>0.86460000000000004</v>
      </c>
      <c r="AX19" s="104">
        <v>0.86360000000000003</v>
      </c>
      <c r="AY19" s="104">
        <v>0.86460000000000004</v>
      </c>
      <c r="AZ19" s="104">
        <v>0.80840000000000001</v>
      </c>
      <c r="BA19" s="35">
        <v>24854774400.519997</v>
      </c>
      <c r="BB19" s="35">
        <v>24854774402</v>
      </c>
      <c r="BD19" s="102"/>
    </row>
    <row r="20" spans="1:56" ht="102.6" customHeight="1" x14ac:dyDescent="0.3">
      <c r="A20" s="31" t="s">
        <v>198</v>
      </c>
      <c r="B20" s="32" t="s">
        <v>41</v>
      </c>
      <c r="C20" s="32" t="s">
        <v>199</v>
      </c>
      <c r="D20" s="32" t="s">
        <v>200</v>
      </c>
      <c r="E20" s="32" t="s">
        <v>200</v>
      </c>
      <c r="F20" s="32" t="s">
        <v>203</v>
      </c>
      <c r="G20" s="32" t="s">
        <v>207</v>
      </c>
      <c r="H20" s="32">
        <v>2100</v>
      </c>
      <c r="I20" s="32">
        <v>30</v>
      </c>
      <c r="J20" s="34"/>
      <c r="K20" s="34"/>
      <c r="L20" s="34"/>
      <c r="M20" s="34"/>
      <c r="N20" s="34"/>
      <c r="O20" s="34"/>
      <c r="P20" s="34"/>
      <c r="Q20" s="34"/>
      <c r="R20" s="32" t="s">
        <v>209</v>
      </c>
      <c r="S20" s="32" t="s">
        <v>213</v>
      </c>
      <c r="T20" s="33" t="s">
        <v>211</v>
      </c>
      <c r="U20" s="32" t="s">
        <v>51</v>
      </c>
      <c r="V20" s="32"/>
      <c r="W20" s="15">
        <v>5194439705</v>
      </c>
      <c r="X20" s="1" t="s">
        <v>48</v>
      </c>
      <c r="Y20" s="39" t="s">
        <v>64</v>
      </c>
      <c r="Z20" s="32" t="s">
        <v>214</v>
      </c>
      <c r="AA20" s="40" t="s">
        <v>216</v>
      </c>
      <c r="AB20" s="1" t="s">
        <v>218</v>
      </c>
      <c r="AC20" s="41" t="s">
        <v>220</v>
      </c>
      <c r="AD20" s="42" t="s">
        <v>222</v>
      </c>
      <c r="AE20" s="42">
        <v>45357</v>
      </c>
      <c r="AF20" s="42">
        <v>45378</v>
      </c>
      <c r="AG20" s="1">
        <v>17</v>
      </c>
      <c r="AH20" s="42">
        <f t="shared" ref="AH20:AJ20" si="11">+AH19</f>
        <v>45896</v>
      </c>
      <c r="AI20" s="39" t="str">
        <f t="shared" si="11"/>
        <v>Suspensión 1  
Ampliación 1
Ampliación 2
Ampliación 3
Suspensión 2
Ampliación 1 - 2 
Ampliación 2 - 2</v>
      </c>
      <c r="AJ20" s="42" t="str">
        <f t="shared" si="11"/>
        <v>27/08/2024
11/09/2024
26/09/2024
16/10/2024
20/02/2026
14/03/2026
21/03/2026</v>
      </c>
      <c r="AK20" s="42" t="str">
        <f>+AK19</f>
        <v>10/09/2024
25/09/2024
15/10/2024
25/10/2024
13/03/2026
20/03/2026
30/03/2026</v>
      </c>
      <c r="AL20" s="42">
        <f t="shared" ref="AL20" si="12">+AL19</f>
        <v>46205</v>
      </c>
      <c r="AM20" s="42" t="str">
        <f>+AM19</f>
        <v>Inicial: 27/08/2024 
Actualizada: 28/10/2024</v>
      </c>
      <c r="AN20" s="1" t="s">
        <v>327</v>
      </c>
      <c r="AO20" s="34"/>
      <c r="AP20" s="46" t="s">
        <v>225</v>
      </c>
      <c r="AQ20" s="43">
        <v>0</v>
      </c>
      <c r="AR20" s="43">
        <v>3150246607</v>
      </c>
      <c r="AS20" s="43">
        <f>730491967+578542564</f>
        <v>1309034531</v>
      </c>
      <c r="AT20" s="100">
        <v>735158567</v>
      </c>
      <c r="AU20" s="15">
        <f t="shared" si="9"/>
        <v>5194439705</v>
      </c>
      <c r="AV20" s="51">
        <f t="shared" si="10"/>
        <v>0</v>
      </c>
      <c r="AW20" s="104">
        <v>0.86460000000000004</v>
      </c>
      <c r="AX20" s="104">
        <v>0.86360000000000003</v>
      </c>
      <c r="AY20" s="104">
        <v>0.86460000000000004</v>
      </c>
      <c r="AZ20" s="104">
        <v>0.85229999999999995</v>
      </c>
      <c r="BA20" s="35">
        <v>3800555862</v>
      </c>
      <c r="BB20" s="35">
        <v>3800555862</v>
      </c>
    </row>
    <row r="21" spans="1:56" ht="93.6" x14ac:dyDescent="0.3">
      <c r="A21" s="31" t="s">
        <v>198</v>
      </c>
      <c r="B21" s="32" t="s">
        <v>41</v>
      </c>
      <c r="C21" s="32" t="s">
        <v>199</v>
      </c>
      <c r="D21" s="32" t="s">
        <v>200</v>
      </c>
      <c r="E21" s="32" t="s">
        <v>200</v>
      </c>
      <c r="F21" s="32" t="s">
        <v>203</v>
      </c>
      <c r="G21" s="32" t="s">
        <v>207</v>
      </c>
      <c r="H21" s="32">
        <v>2100</v>
      </c>
      <c r="I21" s="32">
        <v>30</v>
      </c>
      <c r="J21" s="34"/>
      <c r="K21" s="34"/>
      <c r="L21" s="34"/>
      <c r="M21" s="34"/>
      <c r="N21" s="34"/>
      <c r="O21" s="34"/>
      <c r="P21" s="34"/>
      <c r="Q21" s="34"/>
      <c r="R21" s="32" t="s">
        <v>209</v>
      </c>
      <c r="S21" s="32" t="s">
        <v>228</v>
      </c>
      <c r="T21" s="33" t="s">
        <v>226</v>
      </c>
      <c r="U21" s="32" t="s">
        <v>180</v>
      </c>
      <c r="V21" s="34"/>
      <c r="W21" s="35">
        <v>3488666828</v>
      </c>
      <c r="X21" s="32" t="s">
        <v>229</v>
      </c>
      <c r="Y21" s="39" t="s">
        <v>64</v>
      </c>
      <c r="Z21" s="32" t="s">
        <v>311</v>
      </c>
      <c r="AA21" s="32" t="s">
        <v>231</v>
      </c>
      <c r="AB21" s="1" t="s">
        <v>313</v>
      </c>
      <c r="AC21" s="41" t="s">
        <v>314</v>
      </c>
      <c r="AD21" s="42" t="s">
        <v>312</v>
      </c>
      <c r="AE21" s="42">
        <v>45657</v>
      </c>
      <c r="AF21" s="42">
        <v>45657</v>
      </c>
      <c r="AG21" s="32">
        <v>12</v>
      </c>
      <c r="AH21" s="42">
        <v>46021</v>
      </c>
      <c r="AI21" s="34" t="s">
        <v>328</v>
      </c>
      <c r="AJ21" s="101">
        <v>46101</v>
      </c>
      <c r="AK21" s="101">
        <v>46147</v>
      </c>
      <c r="AL21" s="49">
        <v>46157</v>
      </c>
      <c r="AM21" s="32" t="s">
        <v>295</v>
      </c>
      <c r="AN21" s="32" t="s">
        <v>236</v>
      </c>
      <c r="AO21" s="34"/>
      <c r="AP21" s="47" t="s">
        <v>230</v>
      </c>
      <c r="AQ21" s="36"/>
      <c r="AR21" s="44">
        <v>370146854</v>
      </c>
      <c r="AS21" s="44">
        <v>3118519974</v>
      </c>
      <c r="AT21" s="36"/>
      <c r="AU21" s="15">
        <f t="shared" si="9"/>
        <v>3488666828</v>
      </c>
      <c r="AV21" s="51">
        <f t="shared" si="10"/>
        <v>0</v>
      </c>
      <c r="AW21" s="34"/>
      <c r="AX21" s="34"/>
      <c r="AY21" s="34"/>
      <c r="AZ21" s="32"/>
      <c r="BA21" s="35">
        <v>2236362164.9099998</v>
      </c>
      <c r="BB21" s="34"/>
      <c r="BD21" s="3" t="s">
        <v>336</v>
      </c>
    </row>
    <row r="22" spans="1:56" ht="78" x14ac:dyDescent="0.3">
      <c r="A22" s="31" t="s">
        <v>198</v>
      </c>
      <c r="B22" s="32" t="s">
        <v>41</v>
      </c>
      <c r="C22" s="32" t="s">
        <v>199</v>
      </c>
      <c r="D22" s="32" t="s">
        <v>200</v>
      </c>
      <c r="E22" s="32" t="s">
        <v>200</v>
      </c>
      <c r="F22" s="32" t="s">
        <v>203</v>
      </c>
      <c r="G22" s="32" t="s">
        <v>207</v>
      </c>
      <c r="H22" s="32">
        <v>2100</v>
      </c>
      <c r="I22" s="32">
        <v>30</v>
      </c>
      <c r="J22" s="34"/>
      <c r="K22" s="34"/>
      <c r="L22" s="34"/>
      <c r="M22" s="34"/>
      <c r="N22" s="34"/>
      <c r="O22" s="34"/>
      <c r="P22" s="34"/>
      <c r="Q22" s="34"/>
      <c r="R22" s="32" t="s">
        <v>209</v>
      </c>
      <c r="S22" s="32" t="s">
        <v>233</v>
      </c>
      <c r="T22" s="33" t="s">
        <v>227</v>
      </c>
      <c r="U22" s="32" t="s">
        <v>51</v>
      </c>
      <c r="V22" s="34"/>
      <c r="W22" s="35">
        <v>872636975</v>
      </c>
      <c r="X22" s="32" t="s">
        <v>229</v>
      </c>
      <c r="Y22" s="39" t="s">
        <v>64</v>
      </c>
      <c r="Z22" s="32" t="s">
        <v>311</v>
      </c>
      <c r="AA22" s="32" t="s">
        <v>232</v>
      </c>
      <c r="AB22" s="34"/>
      <c r="AC22" s="41" t="s">
        <v>316</v>
      </c>
      <c r="AD22" s="42" t="s">
        <v>315</v>
      </c>
      <c r="AE22" s="42">
        <v>45657</v>
      </c>
      <c r="AF22" s="42">
        <v>45657</v>
      </c>
      <c r="AG22" s="32">
        <v>12</v>
      </c>
      <c r="AH22" s="42">
        <v>46022</v>
      </c>
      <c r="AI22" s="34" t="s">
        <v>328</v>
      </c>
      <c r="AJ22" s="101">
        <v>46101</v>
      </c>
      <c r="AK22" s="101">
        <v>46147</v>
      </c>
      <c r="AL22" s="49">
        <v>46157</v>
      </c>
      <c r="AM22" s="32" t="s">
        <v>295</v>
      </c>
      <c r="AN22" s="32" t="s">
        <v>236</v>
      </c>
      <c r="AO22" s="34"/>
      <c r="AP22" s="48" t="s">
        <v>234</v>
      </c>
      <c r="AQ22" s="36"/>
      <c r="AR22" s="44">
        <v>92536712</v>
      </c>
      <c r="AS22" s="44">
        <v>780100263</v>
      </c>
      <c r="AT22" s="36"/>
      <c r="AU22" s="15">
        <f t="shared" si="9"/>
        <v>872636975</v>
      </c>
      <c r="AV22" s="51">
        <f t="shared" si="10"/>
        <v>0</v>
      </c>
      <c r="AW22" s="34"/>
      <c r="AX22" s="34"/>
      <c r="AY22" s="34"/>
      <c r="AZ22" s="32"/>
      <c r="BA22" s="35">
        <v>560985129</v>
      </c>
      <c r="BB22" s="34"/>
      <c r="BD22" s="3" t="s">
        <v>336</v>
      </c>
    </row>
    <row r="23" spans="1:56" ht="66" x14ac:dyDescent="0.3">
      <c r="A23" s="31" t="s">
        <v>198</v>
      </c>
      <c r="B23" s="32" t="s">
        <v>41</v>
      </c>
      <c r="C23" s="32" t="s">
        <v>199</v>
      </c>
      <c r="D23" s="32" t="s">
        <v>200</v>
      </c>
      <c r="E23" s="32" t="s">
        <v>201</v>
      </c>
      <c r="F23" s="32" t="s">
        <v>204</v>
      </c>
      <c r="G23" s="32" t="s">
        <v>208</v>
      </c>
      <c r="H23" s="32">
        <v>800</v>
      </c>
      <c r="I23" s="32">
        <v>30</v>
      </c>
      <c r="J23" s="34"/>
      <c r="K23" s="34"/>
      <c r="L23" s="34"/>
      <c r="M23" s="34"/>
      <c r="N23" s="34"/>
      <c r="O23" s="34"/>
      <c r="P23" s="34"/>
      <c r="Q23" s="34"/>
      <c r="R23" s="32" t="s">
        <v>209</v>
      </c>
      <c r="S23" s="32" t="s">
        <v>228</v>
      </c>
      <c r="T23" s="33" t="s">
        <v>226</v>
      </c>
      <c r="U23" s="32" t="s">
        <v>180</v>
      </c>
      <c r="V23" s="34"/>
      <c r="W23" s="35">
        <v>3007915992</v>
      </c>
      <c r="X23" s="32" t="s">
        <v>229</v>
      </c>
      <c r="Y23" s="39" t="s">
        <v>64</v>
      </c>
      <c r="Z23" s="32" t="s">
        <v>311</v>
      </c>
      <c r="AA23" s="32" t="s">
        <v>231</v>
      </c>
      <c r="AB23" s="1" t="s">
        <v>313</v>
      </c>
      <c r="AC23" s="41" t="s">
        <v>314</v>
      </c>
      <c r="AD23" s="42" t="s">
        <v>312</v>
      </c>
      <c r="AE23" s="42">
        <v>45657</v>
      </c>
      <c r="AF23" s="42">
        <v>45657</v>
      </c>
      <c r="AG23" s="32">
        <v>12</v>
      </c>
      <c r="AH23" s="42">
        <v>46023</v>
      </c>
      <c r="AI23" s="34" t="s">
        <v>328</v>
      </c>
      <c r="AJ23" s="101">
        <v>46101</v>
      </c>
      <c r="AK23" s="101">
        <v>46147</v>
      </c>
      <c r="AL23" s="49">
        <v>46157</v>
      </c>
      <c r="AM23" s="32" t="s">
        <v>295</v>
      </c>
      <c r="AN23" s="32" t="str">
        <f>+AN21</f>
        <v>Modificatorio 01 - forma de pago - 28/10/2025
Modificatorio 02 - Prorroga por tres meses - 15/12/2025</v>
      </c>
      <c r="AO23" s="34"/>
      <c r="AP23" s="41" t="s">
        <v>230</v>
      </c>
      <c r="AQ23" s="36"/>
      <c r="AR23" s="44">
        <v>335169331</v>
      </c>
      <c r="AS23" s="44">
        <v>2672746661</v>
      </c>
      <c r="AT23" s="36"/>
      <c r="AU23" s="15">
        <f t="shared" si="9"/>
        <v>3007915992</v>
      </c>
      <c r="AV23" s="51">
        <f t="shared" si="10"/>
        <v>0</v>
      </c>
      <c r="AW23" s="34"/>
      <c r="AX23" s="34"/>
      <c r="AY23" s="34"/>
      <c r="AZ23" s="32"/>
      <c r="BA23" s="35">
        <v>2034567764.45</v>
      </c>
      <c r="BB23" s="34"/>
    </row>
    <row r="24" spans="1:56" ht="52.8" x14ac:dyDescent="0.3">
      <c r="A24" s="31" t="s">
        <v>198</v>
      </c>
      <c r="B24" s="32" t="s">
        <v>41</v>
      </c>
      <c r="C24" s="32" t="s">
        <v>199</v>
      </c>
      <c r="D24" s="32" t="s">
        <v>200</v>
      </c>
      <c r="E24" s="32" t="s">
        <v>201</v>
      </c>
      <c r="F24" s="32" t="s">
        <v>204</v>
      </c>
      <c r="G24" s="32" t="s">
        <v>208</v>
      </c>
      <c r="H24" s="32">
        <v>800</v>
      </c>
      <c r="I24" s="32">
        <v>30</v>
      </c>
      <c r="J24" s="34"/>
      <c r="K24" s="34"/>
      <c r="L24" s="34"/>
      <c r="M24" s="34"/>
      <c r="N24" s="34"/>
      <c r="O24" s="34"/>
      <c r="P24" s="34"/>
      <c r="Q24" s="34"/>
      <c r="R24" s="32" t="s">
        <v>209</v>
      </c>
      <c r="S24" s="32" t="s">
        <v>233</v>
      </c>
      <c r="T24" s="33" t="s">
        <v>227</v>
      </c>
      <c r="U24" s="32" t="s">
        <v>51</v>
      </c>
      <c r="V24" s="34"/>
      <c r="W24" s="35">
        <v>769369084</v>
      </c>
      <c r="X24" s="32" t="s">
        <v>229</v>
      </c>
      <c r="Y24" s="39" t="s">
        <v>64</v>
      </c>
      <c r="Z24" s="32" t="s">
        <v>311</v>
      </c>
      <c r="AA24" s="32" t="s">
        <v>232</v>
      </c>
      <c r="AB24" s="34"/>
      <c r="AC24" s="41" t="s">
        <v>316</v>
      </c>
      <c r="AD24" s="42" t="s">
        <v>315</v>
      </c>
      <c r="AE24" s="42">
        <v>45657</v>
      </c>
      <c r="AF24" s="42">
        <v>45657</v>
      </c>
      <c r="AG24" s="32">
        <v>12</v>
      </c>
      <c r="AH24" s="42">
        <v>46024</v>
      </c>
      <c r="AI24" s="34" t="s">
        <v>328</v>
      </c>
      <c r="AJ24" s="101">
        <v>46101</v>
      </c>
      <c r="AK24" s="101">
        <v>46147</v>
      </c>
      <c r="AL24" s="49">
        <v>46157</v>
      </c>
      <c r="AM24" s="32" t="s">
        <v>295</v>
      </c>
      <c r="AN24" s="32" t="str">
        <f>+AN22</f>
        <v>Modificatorio 01 - forma de pago - 28/10/2025
Modificatorio 02 - Prorroga por tres meses - 15/12/2025</v>
      </c>
      <c r="AO24" s="34"/>
      <c r="AP24" s="45" t="s">
        <v>234</v>
      </c>
      <c r="AQ24" s="36"/>
      <c r="AR24" s="44">
        <v>83792334</v>
      </c>
      <c r="AS24" s="44">
        <v>685576750</v>
      </c>
      <c r="AT24" s="36"/>
      <c r="AU24" s="15">
        <f t="shared" si="9"/>
        <v>769369084</v>
      </c>
      <c r="AV24" s="51">
        <f t="shared" si="10"/>
        <v>0</v>
      </c>
      <c r="AW24" s="34"/>
      <c r="AX24" s="34"/>
      <c r="AY24" s="34"/>
      <c r="AZ24" s="32"/>
      <c r="BA24" s="35">
        <v>495458801</v>
      </c>
      <c r="BB24" s="34"/>
    </row>
    <row r="25" spans="1:56" ht="93.6" x14ac:dyDescent="0.3">
      <c r="A25" s="31" t="s">
        <v>198</v>
      </c>
      <c r="B25" s="32" t="s">
        <v>41</v>
      </c>
      <c r="C25" s="32" t="s">
        <v>199</v>
      </c>
      <c r="D25" s="32" t="s">
        <v>54</v>
      </c>
      <c r="E25" s="32" t="s">
        <v>202</v>
      </c>
      <c r="F25" s="32" t="s">
        <v>205</v>
      </c>
      <c r="G25" s="32" t="s">
        <v>206</v>
      </c>
      <c r="H25" s="32">
        <v>1210</v>
      </c>
      <c r="I25" s="32">
        <v>30</v>
      </c>
      <c r="J25" s="52" t="s">
        <v>59</v>
      </c>
      <c r="K25" s="52" t="s">
        <v>42</v>
      </c>
      <c r="L25" s="52" t="s">
        <v>43</v>
      </c>
      <c r="M25" s="52" t="s">
        <v>44</v>
      </c>
      <c r="N25" s="52" t="s">
        <v>45</v>
      </c>
      <c r="O25" s="64">
        <v>40466</v>
      </c>
      <c r="P25" s="64">
        <v>49018</v>
      </c>
      <c r="Q25" s="52" t="s">
        <v>46</v>
      </c>
      <c r="R25" s="32" t="s">
        <v>209</v>
      </c>
      <c r="S25" s="32" t="s">
        <v>228</v>
      </c>
      <c r="T25" s="33" t="s">
        <v>226</v>
      </c>
      <c r="U25" s="32" t="s">
        <v>180</v>
      </c>
      <c r="V25" s="34"/>
      <c r="W25" s="35">
        <v>2979924447</v>
      </c>
      <c r="X25" s="32" t="s">
        <v>229</v>
      </c>
      <c r="Y25" s="39" t="s">
        <v>64</v>
      </c>
      <c r="Z25" s="32" t="s">
        <v>311</v>
      </c>
      <c r="AA25" s="32" t="s">
        <v>231</v>
      </c>
      <c r="AB25" s="1" t="s">
        <v>313</v>
      </c>
      <c r="AC25" s="41" t="s">
        <v>314</v>
      </c>
      <c r="AD25" s="42" t="s">
        <v>312</v>
      </c>
      <c r="AE25" s="42">
        <v>45657</v>
      </c>
      <c r="AF25" s="42">
        <v>45657</v>
      </c>
      <c r="AG25" s="32">
        <v>12</v>
      </c>
      <c r="AH25" s="42">
        <v>46025</v>
      </c>
      <c r="AI25" s="34" t="s">
        <v>328</v>
      </c>
      <c r="AJ25" s="101">
        <v>46101</v>
      </c>
      <c r="AK25" s="101">
        <v>46147</v>
      </c>
      <c r="AL25" s="49">
        <v>46157</v>
      </c>
      <c r="AM25" s="32" t="s">
        <v>295</v>
      </c>
      <c r="AN25" s="66" t="str">
        <f>+AN21</f>
        <v>Modificatorio 01 - forma de pago - 28/10/2025
Modificatorio 02 - Prorroga por tres meses - 15/12/2025</v>
      </c>
      <c r="AO25" s="34"/>
      <c r="AP25" s="47" t="s">
        <v>230</v>
      </c>
      <c r="AQ25" s="36"/>
      <c r="AR25" s="44">
        <v>175480000</v>
      </c>
      <c r="AS25" s="44">
        <v>2804444447</v>
      </c>
      <c r="AT25" s="37"/>
      <c r="AU25" s="15">
        <f t="shared" si="9"/>
        <v>2979924447</v>
      </c>
      <c r="AV25" s="51">
        <f>+AU25-W25</f>
        <v>0</v>
      </c>
      <c r="AW25" s="34"/>
      <c r="AX25" s="34"/>
      <c r="AY25" s="34"/>
      <c r="AZ25" s="32"/>
      <c r="BA25" s="35">
        <v>1765607471.6399999</v>
      </c>
      <c r="BB25" s="92"/>
    </row>
    <row r="26" spans="1:56" ht="66" x14ac:dyDescent="0.3">
      <c r="A26" s="65" t="s">
        <v>198</v>
      </c>
      <c r="B26" s="66" t="s">
        <v>41</v>
      </c>
      <c r="C26" s="66" t="s">
        <v>199</v>
      </c>
      <c r="D26" s="32" t="s">
        <v>54</v>
      </c>
      <c r="E26" s="66" t="s">
        <v>202</v>
      </c>
      <c r="F26" s="66" t="s">
        <v>205</v>
      </c>
      <c r="G26" s="66" t="s">
        <v>206</v>
      </c>
      <c r="H26" s="66">
        <v>1210</v>
      </c>
      <c r="I26" s="66">
        <v>30</v>
      </c>
      <c r="J26" s="52" t="s">
        <v>59</v>
      </c>
      <c r="K26" s="52" t="s">
        <v>42</v>
      </c>
      <c r="L26" s="52" t="s">
        <v>43</v>
      </c>
      <c r="M26" s="52" t="s">
        <v>44</v>
      </c>
      <c r="N26" s="52" t="s">
        <v>45</v>
      </c>
      <c r="O26" s="64">
        <v>40466</v>
      </c>
      <c r="P26" s="64">
        <v>49018</v>
      </c>
      <c r="Q26" s="52" t="s">
        <v>46</v>
      </c>
      <c r="R26" s="66" t="s">
        <v>209</v>
      </c>
      <c r="S26" s="66" t="s">
        <v>233</v>
      </c>
      <c r="T26" s="68" t="s">
        <v>227</v>
      </c>
      <c r="U26" s="66" t="s">
        <v>51</v>
      </c>
      <c r="V26" s="67"/>
      <c r="W26" s="69">
        <v>765188330</v>
      </c>
      <c r="X26" s="66" t="s">
        <v>229</v>
      </c>
      <c r="Y26" s="70" t="s">
        <v>64</v>
      </c>
      <c r="Z26" s="32" t="s">
        <v>311</v>
      </c>
      <c r="AA26" s="66" t="s">
        <v>232</v>
      </c>
      <c r="AB26" s="67"/>
      <c r="AC26" s="41" t="s">
        <v>316</v>
      </c>
      <c r="AD26" s="42" t="s">
        <v>315</v>
      </c>
      <c r="AE26" s="42">
        <v>45657</v>
      </c>
      <c r="AF26" s="71">
        <v>45657</v>
      </c>
      <c r="AG26" s="66">
        <v>12</v>
      </c>
      <c r="AH26" s="71">
        <v>46026</v>
      </c>
      <c r="AI26" s="34" t="s">
        <v>328</v>
      </c>
      <c r="AJ26" s="101">
        <v>46101</v>
      </c>
      <c r="AK26" s="101">
        <v>46147</v>
      </c>
      <c r="AL26" s="49">
        <v>46157</v>
      </c>
      <c r="AM26" s="32" t="s">
        <v>295</v>
      </c>
      <c r="AN26" s="66" t="str">
        <f>+AN22</f>
        <v>Modificatorio 01 - forma de pago - 28/10/2025
Modificatorio 02 - Prorroga por tres meses - 15/12/2025</v>
      </c>
      <c r="AO26" s="67"/>
      <c r="AP26" s="66" t="s">
        <v>234</v>
      </c>
      <c r="AQ26" s="72"/>
      <c r="AR26" s="73">
        <v>43870000</v>
      </c>
      <c r="AS26" s="73">
        <v>721318330</v>
      </c>
      <c r="AT26" s="72"/>
      <c r="AU26" s="74">
        <f t="shared" si="9"/>
        <v>765188330</v>
      </c>
      <c r="AV26" s="75">
        <f t="shared" si="10"/>
        <v>0</v>
      </c>
      <c r="AW26" s="67"/>
      <c r="AX26" s="67"/>
      <c r="AY26" s="67"/>
      <c r="AZ26" s="66"/>
      <c r="BA26" s="69">
        <v>476998117.06</v>
      </c>
      <c r="BB26" s="92"/>
    </row>
    <row r="27" spans="1:56" ht="79.2" x14ac:dyDescent="0.3">
      <c r="A27" s="31" t="s">
        <v>249</v>
      </c>
      <c r="B27" s="32" t="s">
        <v>41</v>
      </c>
      <c r="C27" s="52" t="s">
        <v>250</v>
      </c>
      <c r="D27" s="52" t="s">
        <v>251</v>
      </c>
      <c r="E27" s="52" t="s">
        <v>250</v>
      </c>
      <c r="F27" s="52" t="s">
        <v>252</v>
      </c>
      <c r="G27" s="52" t="s">
        <v>253</v>
      </c>
      <c r="H27" s="52">
        <v>1800</v>
      </c>
      <c r="I27" s="52">
        <v>45</v>
      </c>
      <c r="J27" s="52" t="s">
        <v>59</v>
      </c>
      <c r="K27" s="52" t="s">
        <v>42</v>
      </c>
      <c r="L27" s="52" t="s">
        <v>43</v>
      </c>
      <c r="M27" s="52" t="s">
        <v>44</v>
      </c>
      <c r="N27" s="52" t="s">
        <v>45</v>
      </c>
      <c r="O27" s="64">
        <v>40466</v>
      </c>
      <c r="P27" s="64">
        <v>49018</v>
      </c>
      <c r="Q27" s="52" t="s">
        <v>46</v>
      </c>
      <c r="R27" s="52" t="s">
        <v>254</v>
      </c>
      <c r="S27" s="52" t="s">
        <v>255</v>
      </c>
      <c r="T27" s="76" t="s">
        <v>296</v>
      </c>
      <c r="U27" s="52" t="s">
        <v>47</v>
      </c>
      <c r="V27" s="34"/>
      <c r="W27" s="77">
        <v>24368293724</v>
      </c>
      <c r="X27" s="52" t="s">
        <v>48</v>
      </c>
      <c r="Y27" s="52" t="s">
        <v>64</v>
      </c>
      <c r="Z27" s="52" t="s">
        <v>258</v>
      </c>
      <c r="AA27" s="52" t="s">
        <v>259</v>
      </c>
      <c r="AB27" s="52" t="s">
        <v>261</v>
      </c>
      <c r="AC27" s="77" t="s">
        <v>262</v>
      </c>
      <c r="AD27" s="78" t="s">
        <v>263</v>
      </c>
      <c r="AE27" s="78">
        <v>45442</v>
      </c>
      <c r="AF27" s="78">
        <v>45471</v>
      </c>
      <c r="AG27" s="79">
        <v>18</v>
      </c>
      <c r="AH27" s="78">
        <v>46018</v>
      </c>
      <c r="AI27" s="32" t="s">
        <v>306</v>
      </c>
      <c r="AJ27" s="85" t="s">
        <v>307</v>
      </c>
      <c r="AK27" s="85" t="s">
        <v>308</v>
      </c>
      <c r="AL27" s="86">
        <v>46252</v>
      </c>
      <c r="AM27" s="78">
        <v>45501</v>
      </c>
      <c r="AN27" s="52" t="s">
        <v>309</v>
      </c>
      <c r="AO27" s="34"/>
      <c r="AP27" s="48" t="s">
        <v>267</v>
      </c>
      <c r="AQ27" s="80">
        <v>0</v>
      </c>
      <c r="AR27" s="80">
        <v>18828719068</v>
      </c>
      <c r="AS27" s="80">
        <v>5539574656</v>
      </c>
      <c r="AT27" s="80">
        <v>0</v>
      </c>
      <c r="AU27" s="80">
        <f t="shared" ref="AU27:AU30" si="13">SUM(AQ27:AT27)</f>
        <v>24368293724</v>
      </c>
      <c r="AV27" s="16">
        <f t="shared" si="10"/>
        <v>0</v>
      </c>
      <c r="AW27" s="104">
        <v>0.58799999999999997</v>
      </c>
      <c r="AX27" s="104">
        <v>0.58799999999999997</v>
      </c>
      <c r="AY27" s="104">
        <v>0.59909999999999997</v>
      </c>
      <c r="AZ27" s="104">
        <v>0.55740000000000001</v>
      </c>
      <c r="BA27" s="35">
        <v>13444470158</v>
      </c>
      <c r="BB27" s="35">
        <v>13582334268</v>
      </c>
      <c r="BC27" s="32" t="s">
        <v>341</v>
      </c>
    </row>
    <row r="28" spans="1:56" ht="78" x14ac:dyDescent="0.3">
      <c r="A28" s="31" t="s">
        <v>249</v>
      </c>
      <c r="B28" s="32" t="s">
        <v>41</v>
      </c>
      <c r="C28" s="52" t="s">
        <v>250</v>
      </c>
      <c r="D28" s="52" t="s">
        <v>251</v>
      </c>
      <c r="E28" s="52" t="s">
        <v>250</v>
      </c>
      <c r="F28" s="52" t="s">
        <v>252</v>
      </c>
      <c r="G28" s="52" t="s">
        <v>253</v>
      </c>
      <c r="H28" s="52">
        <v>1800</v>
      </c>
      <c r="I28" s="52">
        <v>45</v>
      </c>
      <c r="J28" s="52" t="s">
        <v>59</v>
      </c>
      <c r="K28" s="52" t="s">
        <v>42</v>
      </c>
      <c r="L28" s="52" t="s">
        <v>43</v>
      </c>
      <c r="M28" s="52" t="s">
        <v>44</v>
      </c>
      <c r="N28" s="52" t="s">
        <v>45</v>
      </c>
      <c r="O28" s="64">
        <v>40466</v>
      </c>
      <c r="P28" s="64">
        <v>49018</v>
      </c>
      <c r="Q28" s="52" t="s">
        <v>46</v>
      </c>
      <c r="R28" s="52" t="s">
        <v>254</v>
      </c>
      <c r="S28" s="52" t="s">
        <v>256</v>
      </c>
      <c r="T28" s="76" t="s">
        <v>257</v>
      </c>
      <c r="U28" s="52" t="s">
        <v>51</v>
      </c>
      <c r="V28" s="34"/>
      <c r="W28" s="77">
        <v>3641691149.9200001</v>
      </c>
      <c r="X28" s="52" t="s">
        <v>48</v>
      </c>
      <c r="Y28" s="52" t="s">
        <v>64</v>
      </c>
      <c r="Z28" s="52" t="s">
        <v>258</v>
      </c>
      <c r="AA28" s="52" t="s">
        <v>260</v>
      </c>
      <c r="AB28" s="81" t="s">
        <v>264</v>
      </c>
      <c r="AC28" s="77" t="s">
        <v>265</v>
      </c>
      <c r="AD28" s="78" t="s">
        <v>266</v>
      </c>
      <c r="AE28" s="78">
        <v>45467</v>
      </c>
      <c r="AF28" s="78">
        <v>45471</v>
      </c>
      <c r="AG28" s="79">
        <v>18</v>
      </c>
      <c r="AH28" s="78">
        <v>46018</v>
      </c>
      <c r="AI28" s="32" t="s">
        <v>306</v>
      </c>
      <c r="AJ28" s="85" t="s">
        <v>307</v>
      </c>
      <c r="AK28" s="85" t="s">
        <v>308</v>
      </c>
      <c r="AL28" s="86">
        <v>46252</v>
      </c>
      <c r="AM28" s="78">
        <v>45501</v>
      </c>
      <c r="AN28" s="52" t="s">
        <v>310</v>
      </c>
      <c r="AO28" s="34"/>
      <c r="AP28" s="48" t="s">
        <v>268</v>
      </c>
      <c r="AQ28" s="80">
        <v>0</v>
      </c>
      <c r="AR28" s="80">
        <v>2122252582</v>
      </c>
      <c r="AS28" s="80">
        <v>839827464</v>
      </c>
      <c r="AT28" s="80">
        <v>679611103.91999996</v>
      </c>
      <c r="AU28" s="80">
        <f t="shared" si="13"/>
        <v>3641691149.9200001</v>
      </c>
      <c r="AV28" s="16">
        <f t="shared" si="10"/>
        <v>0</v>
      </c>
      <c r="AW28" s="104">
        <v>0.84219999999999995</v>
      </c>
      <c r="AX28" s="104">
        <v>0.84219999999999995</v>
      </c>
      <c r="AY28" s="104">
        <v>0.84219999999999995</v>
      </c>
      <c r="AZ28" s="104">
        <v>0.41599999999999998</v>
      </c>
      <c r="BA28" s="35">
        <v>1515123309</v>
      </c>
      <c r="BB28" s="35">
        <v>1515123309.4200001</v>
      </c>
    </row>
    <row r="29" spans="1:56" ht="78" x14ac:dyDescent="0.3">
      <c r="A29" s="31" t="s">
        <v>269</v>
      </c>
      <c r="B29" s="31" t="s">
        <v>41</v>
      </c>
      <c r="C29" s="8" t="s">
        <v>270</v>
      </c>
      <c r="D29" s="8" t="s">
        <v>251</v>
      </c>
      <c r="E29" s="8" t="s">
        <v>270</v>
      </c>
      <c r="F29" s="8" t="s">
        <v>271</v>
      </c>
      <c r="G29" s="8" t="s">
        <v>272</v>
      </c>
      <c r="H29" s="8">
        <v>2102</v>
      </c>
      <c r="I29" s="8">
        <v>45</v>
      </c>
      <c r="J29" s="8" t="s">
        <v>59</v>
      </c>
      <c r="K29" s="8" t="s">
        <v>42</v>
      </c>
      <c r="L29" s="8" t="s">
        <v>43</v>
      </c>
      <c r="M29" s="8" t="s">
        <v>44</v>
      </c>
      <c r="N29" s="8" t="s">
        <v>45</v>
      </c>
      <c r="O29" s="9">
        <v>40466</v>
      </c>
      <c r="P29" s="9">
        <v>49018</v>
      </c>
      <c r="Q29" s="8" t="s">
        <v>46</v>
      </c>
      <c r="R29" s="8" t="s">
        <v>273</v>
      </c>
      <c r="S29" s="8" t="s">
        <v>274</v>
      </c>
      <c r="T29" s="10" t="s">
        <v>275</v>
      </c>
      <c r="U29" s="8" t="s">
        <v>47</v>
      </c>
      <c r="V29" s="82"/>
      <c r="W29" s="11">
        <v>48482875463</v>
      </c>
      <c r="X29" s="8" t="s">
        <v>48</v>
      </c>
      <c r="Y29" s="8" t="s">
        <v>49</v>
      </c>
      <c r="Z29" s="31"/>
      <c r="AA29" s="31" t="s">
        <v>278</v>
      </c>
      <c r="AB29" s="31" t="s">
        <v>279</v>
      </c>
      <c r="AC29" s="77" t="s">
        <v>280</v>
      </c>
      <c r="AD29" s="78" t="s">
        <v>283</v>
      </c>
      <c r="AE29" s="78">
        <v>45657</v>
      </c>
      <c r="AF29" s="78">
        <v>45716</v>
      </c>
      <c r="AG29" s="31" t="s">
        <v>284</v>
      </c>
      <c r="AH29" s="78">
        <v>46234</v>
      </c>
      <c r="AI29" s="31"/>
      <c r="AJ29" s="31"/>
      <c r="AK29" s="31"/>
      <c r="AL29" s="31"/>
      <c r="AM29" s="31"/>
      <c r="AN29" s="31" t="s">
        <v>285</v>
      </c>
      <c r="AO29" s="31"/>
      <c r="AP29" s="14" t="s">
        <v>281</v>
      </c>
      <c r="AQ29" s="31"/>
      <c r="AR29" s="83">
        <v>10264526235</v>
      </c>
      <c r="AS29" s="83">
        <v>22821559876</v>
      </c>
      <c r="AT29" s="83">
        <v>15396789352</v>
      </c>
      <c r="AU29" s="83">
        <f t="shared" si="13"/>
        <v>48482875463</v>
      </c>
      <c r="AV29" s="84">
        <f t="shared" si="10"/>
        <v>0</v>
      </c>
      <c r="AW29" s="108">
        <v>0.46910000000000002</v>
      </c>
      <c r="AX29" s="108">
        <v>0.45100000000000001</v>
      </c>
      <c r="AY29" s="108">
        <v>0.49909999999999999</v>
      </c>
      <c r="AZ29" s="108">
        <v>0.34189999999999998</v>
      </c>
      <c r="BA29" s="83">
        <v>22893710309</v>
      </c>
      <c r="BB29" s="83">
        <v>16578061393</v>
      </c>
      <c r="BC29" s="3"/>
    </row>
    <row r="30" spans="1:56" ht="78" x14ac:dyDescent="0.3">
      <c r="A30" s="31" t="s">
        <v>269</v>
      </c>
      <c r="B30" s="31" t="s">
        <v>41</v>
      </c>
      <c r="C30" s="8" t="s">
        <v>270</v>
      </c>
      <c r="D30" s="8" t="s">
        <v>251</v>
      </c>
      <c r="E30" s="8" t="s">
        <v>270</v>
      </c>
      <c r="F30" s="8" t="s">
        <v>271</v>
      </c>
      <c r="G30" s="8" t="s">
        <v>272</v>
      </c>
      <c r="H30" s="8">
        <v>2102</v>
      </c>
      <c r="I30" s="8">
        <v>45</v>
      </c>
      <c r="J30" s="8" t="s">
        <v>59</v>
      </c>
      <c r="K30" s="8" t="s">
        <v>42</v>
      </c>
      <c r="L30" s="8" t="s">
        <v>43</v>
      </c>
      <c r="M30" s="8" t="s">
        <v>44</v>
      </c>
      <c r="N30" s="8" t="s">
        <v>45</v>
      </c>
      <c r="O30" s="9">
        <v>40466</v>
      </c>
      <c r="P30" s="9">
        <v>49018</v>
      </c>
      <c r="Q30" s="8" t="s">
        <v>46</v>
      </c>
      <c r="R30" s="8" t="s">
        <v>273</v>
      </c>
      <c r="S30" s="8" t="s">
        <v>276</v>
      </c>
      <c r="T30" s="10" t="s">
        <v>277</v>
      </c>
      <c r="U30" s="8" t="s">
        <v>51</v>
      </c>
      <c r="V30" s="82"/>
      <c r="W30" s="11">
        <v>3661055087</v>
      </c>
      <c r="X30" s="8" t="s">
        <v>48</v>
      </c>
      <c r="Y30" s="8" t="s">
        <v>49</v>
      </c>
      <c r="Z30" s="31"/>
      <c r="AA30" s="31" t="s">
        <v>282</v>
      </c>
      <c r="AB30" s="31" t="s">
        <v>287</v>
      </c>
      <c r="AC30" s="77" t="s">
        <v>288</v>
      </c>
      <c r="AD30" s="78" t="s">
        <v>289</v>
      </c>
      <c r="AE30" s="78">
        <v>45693</v>
      </c>
      <c r="AF30" s="78">
        <v>45716</v>
      </c>
      <c r="AG30" s="31" t="s">
        <v>284</v>
      </c>
      <c r="AH30" s="78">
        <v>46234</v>
      </c>
      <c r="AI30" s="31"/>
      <c r="AJ30" s="31"/>
      <c r="AK30" s="31"/>
      <c r="AL30" s="31"/>
      <c r="AM30" s="31"/>
      <c r="AN30" s="31"/>
      <c r="AO30" s="31"/>
      <c r="AP30" s="14" t="s">
        <v>286</v>
      </c>
      <c r="AQ30" s="31"/>
      <c r="AR30" s="83"/>
      <c r="AS30" s="83">
        <v>3406294030</v>
      </c>
      <c r="AT30" s="83">
        <v>254761057</v>
      </c>
      <c r="AU30" s="83">
        <f t="shared" si="13"/>
        <v>3661055087</v>
      </c>
      <c r="AV30" s="84">
        <f t="shared" si="10"/>
        <v>0</v>
      </c>
      <c r="AW30" s="108">
        <v>0.69610000000000005</v>
      </c>
      <c r="AX30" s="108">
        <v>0.68720000000000003</v>
      </c>
      <c r="AY30" s="108">
        <v>0.69610000000000005</v>
      </c>
      <c r="AZ30" s="108">
        <v>0.32619999999999999</v>
      </c>
      <c r="BA30" s="83">
        <v>1194211492</v>
      </c>
      <c r="BB30" s="83">
        <v>1194211492.4400001</v>
      </c>
      <c r="BC30" s="3"/>
    </row>
  </sheetData>
  <autoFilter ref="A1:AV30" xr:uid="{CA89FFF5-978B-4E41-BA0D-8DD4F4674603}"/>
  <phoneticPr fontId="9" type="noConversion"/>
  <dataValidations disablePrompts="1" count="1">
    <dataValidation type="decimal" operator="greaterThanOrEqual" allowBlank="1" showInputMessage="1" showErrorMessage="1" sqref="BB9 BB11 AX29" xr:uid="{BA1334F0-C7F2-473F-887B-A3D78F0E464B}">
      <formula1>0</formula1>
    </dataValidation>
  </dataValidations>
  <hyperlinks>
    <hyperlink ref="AP2" r:id="rId1" xr:uid="{286DFE2B-A9C2-EC46-B53E-1D571807B823}"/>
    <hyperlink ref="AP3" r:id="rId2" xr:uid="{A8CEBAB3-0AB6-9D45-A35A-4E4C287F27F7}"/>
    <hyperlink ref="AP10" r:id="rId3" xr:uid="{A975B68F-4F50-524C-B17D-843D4621CBF9}"/>
    <hyperlink ref="AP11" r:id="rId4" xr:uid="{7A9E5D66-7C87-0840-A3C4-18653A3610EC}"/>
    <hyperlink ref="AP9" r:id="rId5" xr:uid="{5FAC0144-4E4E-FE48-A146-8FFBCA41EE8F}"/>
    <hyperlink ref="AP8" r:id="rId6" xr:uid="{B3974E8F-0226-E048-9FAB-AA44416FE4AA}"/>
    <hyperlink ref="AP15" r:id="rId7" xr:uid="{E51246A4-F025-4C93-AE83-9037F86F6D82}"/>
    <hyperlink ref="AP14" r:id="rId8" xr:uid="{6158F1E1-D4C1-4D27-A582-062F513A71CF}"/>
    <hyperlink ref="AP16" r:id="rId9" xr:uid="{D18FF6E8-0230-4D8E-BEDE-2EC9098A799A}"/>
    <hyperlink ref="AP18" r:id="rId10" xr:uid="{D61FD872-2605-4708-87BD-DCB165ACED2C}"/>
    <hyperlink ref="AP12" r:id="rId11" xr:uid="{2767F60C-6029-4E1A-A173-BBFA27BEE563}"/>
    <hyperlink ref="AP13" r:id="rId12" xr:uid="{3438EFED-4532-4A33-8ABA-C0E37A8B1F75}"/>
    <hyperlink ref="AP17" r:id="rId13" xr:uid="{7B8E93DC-4027-4050-9FA4-F2A6DD604465}"/>
    <hyperlink ref="AP4" r:id="rId14" xr:uid="{912F5A3D-3889-4E40-8F3C-ECB469D4A1A2}"/>
    <hyperlink ref="AP5" r:id="rId15" xr:uid="{3E886D89-E5DF-4BFC-B279-A3A8A5BB42AF}"/>
    <hyperlink ref="AP19" r:id="rId16" xr:uid="{E6E997F6-6718-4875-A569-25DF06A34426}"/>
    <hyperlink ref="AP20" r:id="rId17" xr:uid="{90D4DB47-D7C2-46CF-B2EC-663FB63C1EBB}"/>
    <hyperlink ref="AP21" r:id="rId18" xr:uid="{C83FA73A-C6FE-4099-B542-515A19DA5E26}"/>
    <hyperlink ref="AP22" r:id="rId19" xr:uid="{86909EAE-F5A8-4B74-9530-168AEACB0DEC}"/>
    <hyperlink ref="AP27" r:id="rId20" xr:uid="{A0AA14F4-1F57-4D35-80EF-2CC9546C8E24}"/>
    <hyperlink ref="AP28" r:id="rId21" xr:uid="{D7890C9C-05B3-404D-8DE0-93AF5F07565D}"/>
    <hyperlink ref="AP30" r:id="rId22" xr:uid="{463DA2B4-5BE4-4A48-9D49-DF483F32E249}"/>
    <hyperlink ref="AP25" r:id="rId23" xr:uid="{709048EF-6B01-471D-9A20-D62FFB13EC6E}"/>
    <hyperlink ref="AP29" r:id="rId24" xr:uid="{F09470EE-BEEA-4788-993D-566DB8D621A1}"/>
    <hyperlink ref="AP7" r:id="rId25" xr:uid="{D192E537-429F-4EE2-A08B-15FCA2C05C41}"/>
  </hyperlinks>
  <pageMargins left="0.7" right="0.7" top="0.75" bottom="0.75" header="0.3" footer="0.3"/>
  <pageSetup scale="10" orientation="portrait" r:id="rId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9A70E-CD25-4F23-9FD2-404B757A161D}">
  <dimension ref="E12:E15"/>
  <sheetViews>
    <sheetView workbookViewId="0">
      <selection activeCell="E13" sqref="E13:E14"/>
    </sheetView>
  </sheetViews>
  <sheetFormatPr baseColWidth="10" defaultRowHeight="15.6" x14ac:dyDescent="0.3"/>
  <cols>
    <col min="5" max="5" width="17.3984375" bestFit="1" customWidth="1"/>
  </cols>
  <sheetData>
    <row r="12" spans="5:5" ht="19.2" thickBot="1" x14ac:dyDescent="0.35">
      <c r="E12" s="98">
        <v>57973285311</v>
      </c>
    </row>
    <row r="13" spans="5:5" ht="16.2" thickBot="1" x14ac:dyDescent="0.35">
      <c r="E13" s="99">
        <v>32197200001</v>
      </c>
    </row>
    <row r="14" spans="5:5" ht="16.2" thickBot="1" x14ac:dyDescent="0.35">
      <c r="E14" s="99">
        <v>2225294544</v>
      </c>
    </row>
    <row r="15" spans="5:5" x14ac:dyDescent="0.3">
      <c r="E15" s="97">
        <f>+E12-E13-E14</f>
        <v>23550790766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E15A7881C5DE14CBD2DC5B7C04AC9E6" ma:contentTypeVersion="20" ma:contentTypeDescription="Crear nuevo documento." ma:contentTypeScope="" ma:versionID="16a99a172fe39f526ce3ecb87d2ce285">
  <xsd:schema xmlns:xsd="http://www.w3.org/2001/XMLSchema" xmlns:xs="http://www.w3.org/2001/XMLSchema" xmlns:p="http://schemas.microsoft.com/office/2006/metadata/properties" xmlns:ns1="http://schemas.microsoft.com/sharepoint/v3" xmlns:ns2="cb7466de-d78c-462b-8afe-fba5c37c692b" xmlns:ns3="4dbaf263-a00d-4ac4-a83d-6c33cb0c2234" targetNamespace="http://schemas.microsoft.com/office/2006/metadata/properties" ma:root="true" ma:fieldsID="487a6a67829e7909af52c78c6965738d" ns1:_="" ns2:_="" ns3:_="">
    <xsd:import namespace="http://schemas.microsoft.com/sharepoint/v3"/>
    <xsd:import namespace="cb7466de-d78c-462b-8afe-fba5c37c692b"/>
    <xsd:import namespace="4dbaf263-a00d-4ac4-a83d-6c33cb0c22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Location" minOccurs="0"/>
                <xsd:element ref="ns1:_ip_UnifiedCompliancePolicyProperties" minOccurs="0"/>
                <xsd:element ref="ns1:_ip_UnifiedCompliancePolicyUIAction" minOccurs="0"/>
                <xsd:element ref="ns2:MediaServiceBillingMetadata" minOccurs="0"/>
                <xsd:element ref="ns2:COMENTARIOS" minOccurs="0"/>
                <xsd:element ref="ns2:Conteni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iedades de la Directiva de cumplimiento unificado" ma:hidden="true" ma:internalName="_ip_UnifiedCompliancePolicyProperties">
      <xsd:simpleType>
        <xsd:restriction base="dms:Note"/>
      </xsd:simpleType>
    </xsd:element>
    <xsd:element name="_ip_UnifiedCompliancePolicyUIAction" ma:index="24"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466de-d78c-462b-8afe-fba5c37c69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35161a66-f04d-44f9-81ec-31eb021277b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COMENTARIOS" ma:index="26" nillable="true" ma:displayName="COMENTARIOS" ma:format="Dropdown" ma:internalName="COMENTARIOS">
      <xsd:simpleType>
        <xsd:restriction base="dms:Text">
          <xsd:maxLength value="255"/>
        </xsd:restriction>
      </xsd:simpleType>
    </xsd:element>
    <xsd:element name="Contenido" ma:index="27" nillable="true" ma:displayName="Contenido" ma:format="Dropdown" ma:internalName="Contenid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baf263-a00d-4ac4-a83d-6c33cb0c223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7d8ae62-ce4f-4d09-9cdb-52adaf2388f2}" ma:internalName="TaxCatchAll" ma:showField="CatchAllData" ma:web="4dbaf263-a00d-4ac4-a83d-6c33cb0c2234">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cb7466de-d78c-462b-8afe-fba5c37c692b">
      <Terms xmlns="http://schemas.microsoft.com/office/infopath/2007/PartnerControls"/>
    </lcf76f155ced4ddcb4097134ff3c332f>
    <Contenido xmlns="cb7466de-d78c-462b-8afe-fba5c37c692b" xsi:nil="true"/>
    <_ip_UnifiedCompliancePolicyProperties xmlns="http://schemas.microsoft.com/sharepoint/v3" xsi:nil="true"/>
    <COMENTARIOS xmlns="cb7466de-d78c-462b-8afe-fba5c37c692b" xsi:nil="true"/>
    <TaxCatchAll xmlns="4dbaf263-a00d-4ac4-a83d-6c33cb0c2234" xsi:nil="true"/>
  </documentManagement>
</p:properties>
</file>

<file path=customXml/itemProps1.xml><?xml version="1.0" encoding="utf-8"?>
<ds:datastoreItem xmlns:ds="http://schemas.openxmlformats.org/officeDocument/2006/customXml" ds:itemID="{DCEBD94D-3125-4FCD-A564-1515459CB765}"/>
</file>

<file path=customXml/itemProps2.xml><?xml version="1.0" encoding="utf-8"?>
<ds:datastoreItem xmlns:ds="http://schemas.openxmlformats.org/officeDocument/2006/customXml" ds:itemID="{94FB4324-4F23-4B9D-8D86-6381FA6FBE1C}"/>
</file>

<file path=customXml/itemProps3.xml><?xml version="1.0" encoding="utf-8"?>
<ds:datastoreItem xmlns:ds="http://schemas.openxmlformats.org/officeDocument/2006/customXml" ds:itemID="{A3A09D96-C4EE-4850-ABED-BFE43871F0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Listado</vt:lpstr>
      <vt:lpstr>Hoja1</vt:lpstr>
      <vt:lpstr>Listado!Área_de_impresión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 Hernández López</dc:creator>
  <cp:keywords/>
  <dc:description/>
  <cp:lastModifiedBy>Angie Alejandra Mosquera Falla</cp:lastModifiedBy>
  <cp:revision/>
  <dcterms:created xsi:type="dcterms:W3CDTF">2024-06-20T00:05:53Z</dcterms:created>
  <dcterms:modified xsi:type="dcterms:W3CDTF">2026-05-29T14:37:32Z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0x0101004E15A7881C5DE14CBD2DC5B7C04AC9E6</vt:lpwstr>
  </property>
</Properties>
</file>